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9440" windowHeight="11760"/>
  </bookViews>
  <sheets>
    <sheet name="řešení v čistých strategiích" sheetId="1" r:id="rId1"/>
    <sheet name="řešení ve smíšených strategiích" sheetId="2" r:id="rId2"/>
  </sheets>
  <definedNames>
    <definedName name="solver_adj" localSheetId="1" hidden="1">'řešení ve smíšených strategiích'!$B$34:$D$34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'řešení ve smíšených strategiích'!$C$37</definedName>
    <definedName name="solver_lhs2" localSheetId="1" hidden="1">'řešení ve smíšených strategiích'!$C$38</definedName>
    <definedName name="solver_lhs3" localSheetId="1" hidden="1">'řešení ve smíšených strategiích'!$C$39</definedName>
    <definedName name="solver_lhs4" localSheetId="1" hidden="1">'řešení ve smíšených strategiích'!$B$34:$D$34</definedName>
    <definedName name="solver_lin" localSheetId="1" hidden="1">2</definedName>
    <definedName name="solver_neg" localSheetId="1" hidden="1">2</definedName>
    <definedName name="solver_num" localSheetId="1" hidden="1">4</definedName>
    <definedName name="solver_nwt" localSheetId="1" hidden="1">1</definedName>
    <definedName name="solver_opt" localSheetId="1" hidden="1">'řešení ve smíšených strategiích'!$G$33</definedName>
    <definedName name="solver_pre" localSheetId="1" hidden="1">0.000001</definedName>
    <definedName name="solver_rel1" localSheetId="1" hidden="1">1</definedName>
    <definedName name="solver_rel2" localSheetId="1" hidden="1">1</definedName>
    <definedName name="solver_rel3" localSheetId="1" hidden="1">1</definedName>
    <definedName name="solver_rel4" localSheetId="1" hidden="1">3</definedName>
    <definedName name="solver_rhs1" localSheetId="1" hidden="1">'řešení ve smíšených strategiích'!$E$37</definedName>
    <definedName name="solver_rhs2" localSheetId="1" hidden="1">'řešení ve smíšených strategiích'!$E$38</definedName>
    <definedName name="solver_rhs3" localSheetId="1" hidden="1">'řešení ve smíšených strategiích'!$E$39</definedName>
    <definedName name="solver_rhs4" localSheetId="1" hidden="1">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</definedNames>
  <calcPr calcId="145621"/>
</workbook>
</file>

<file path=xl/calcChain.xml><?xml version="1.0" encoding="utf-8"?>
<calcChain xmlns="http://schemas.openxmlformats.org/spreadsheetml/2006/main">
  <c r="F26" i="2" l="1"/>
  <c r="C39" i="2"/>
  <c r="C38" i="2"/>
  <c r="C37" i="2"/>
  <c r="G33" i="2"/>
  <c r="K34" i="2" s="1"/>
  <c r="F28" i="2"/>
  <c r="F27" i="2"/>
  <c r="C25" i="2"/>
  <c r="F20" i="2"/>
  <c r="E20" i="2"/>
  <c r="D20" i="2"/>
  <c r="G19" i="2"/>
  <c r="G18" i="2"/>
  <c r="G17" i="2"/>
  <c r="F23" i="1"/>
  <c r="E23" i="1"/>
  <c r="D23" i="1"/>
  <c r="C23" i="1"/>
  <c r="G22" i="1"/>
  <c r="G21" i="1"/>
  <c r="G20" i="1"/>
  <c r="G19" i="1"/>
  <c r="K27" i="2" l="1"/>
  <c r="K28" i="2"/>
  <c r="L34" i="2"/>
  <c r="K29" i="2"/>
  <c r="J34" i="2"/>
</calcChain>
</file>

<file path=xl/sharedStrings.xml><?xml version="1.0" encoding="utf-8"?>
<sst xmlns="http://schemas.openxmlformats.org/spreadsheetml/2006/main" count="89" uniqueCount="55">
  <si>
    <t>Úkol:</t>
  </si>
  <si>
    <t>Strategie obsazení veletrhu:</t>
  </si>
  <si>
    <t>1. Velká expozice v místě I</t>
  </si>
  <si>
    <t>2. Velká expozice v místě II</t>
  </si>
  <si>
    <t>3. Malá expozice v místě I a II</t>
  </si>
  <si>
    <t>4. Neúčast</t>
  </si>
  <si>
    <t>Rozdělení výher:</t>
  </si>
  <si>
    <t>2 firmy se rozhodují, jakým způsobem obsadit  2 veletrhy konající se na 2 různých místech ve stejný den propagačními stánky. Očekávané tržby, které je možné získat byly odhadnuty na 300 mil.Kč v místě I a 180 mil. Kč v místě II. Firmy mohou volit mezi 4 strategiemi obsazení veletrhů, přičemž vždy volí pouze 1 strategii. Tyto strategie a rozdělení výher najdete níže. Určete optimální strategie firem.</t>
  </si>
  <si>
    <t>Bude-li v nějakém místě jen jedna firma, získá 100%.</t>
  </si>
  <si>
    <t xml:space="preserve">Bude-li v nějakém místě jedna malá a jedna velká expozice, dělí se 1:2. </t>
  </si>
  <si>
    <t>Budou-li v nějakém místě 2 stejné expozice, dělí se 1:1.</t>
  </si>
  <si>
    <t>Nebude-li v místě nikdo, dělí se 1:1.</t>
  </si>
  <si>
    <t xml:space="preserve">Obě stanice mohou v tomto čase vysílat buď Thriller, Krimi nebo Veselohru, přičemž výhry v podobě sledovanosti v mil. Diváků odhadla TV Nova následovně: </t>
  </si>
  <si>
    <t>Nova</t>
  </si>
  <si>
    <t>Pořad</t>
  </si>
  <si>
    <t>Thriller</t>
  </si>
  <si>
    <t>Krimi</t>
  </si>
  <si>
    <t>Veselohra</t>
  </si>
  <si>
    <t>Prima</t>
  </si>
  <si>
    <t>Určete optimální strategii TV Nova a TV Prima při výběru pořadu v hlavním vysílacím čase.</t>
  </si>
  <si>
    <t>Celková sledovanost obou stanic byla odhadnuta na 5 mil. diváků.</t>
  </si>
  <si>
    <t>i/j</t>
  </si>
  <si>
    <t>Matice A</t>
  </si>
  <si>
    <t>min j aij</t>
  </si>
  <si>
    <t>max i min j aij</t>
  </si>
  <si>
    <t>max i aij</t>
  </si>
  <si>
    <t>min j max i aij</t>
  </si>
  <si>
    <t>Primární úloha</t>
  </si>
  <si>
    <t>x11</t>
  </si>
  <si>
    <t>x'11</t>
  </si>
  <si>
    <t>x'12</t>
  </si>
  <si>
    <t>x'13</t>
  </si>
  <si>
    <t>1/z</t>
  </si>
  <si>
    <t>Om</t>
  </si>
  <si>
    <t>LS</t>
  </si>
  <si>
    <t>Operátor</t>
  </si>
  <si>
    <t>PS</t>
  </si>
  <si>
    <t>&gt;=</t>
  </si>
  <si>
    <t>Duální úloha</t>
  </si>
  <si>
    <t>x'21</t>
  </si>
  <si>
    <t>x'22</t>
  </si>
  <si>
    <t>x'23</t>
  </si>
  <si>
    <t>&lt;=</t>
  </si>
  <si>
    <t>x12</t>
  </si>
  <si>
    <t>x13</t>
  </si>
  <si>
    <t>x21</t>
  </si>
  <si>
    <t>x22</t>
  </si>
  <si>
    <t>x23</t>
  </si>
  <si>
    <t>TV Nova</t>
  </si>
  <si>
    <t>TV Prima</t>
  </si>
  <si>
    <t>Antagonistická hra 2 hráčů v normálním tvaru - řešení ve smíšených strategiích</t>
  </si>
  <si>
    <t>Antagonistická hra 2 hráčů v normálním tvaru - řešení v čistých strategiích</t>
  </si>
  <si>
    <t>Závěr:</t>
  </si>
  <si>
    <t>Oba hráči zvolí strategii číslo 3 tj. Malá expozice v místě I a II.</t>
  </si>
  <si>
    <t>TV Nova bude vysílat pouze Krimi (89% případů) a Veselohru (11%); TV Prima bude vysílat pouze Thriller (83% případů) a Veselohru (17%)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</si>
</sst>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4" fillId="0" borderId="1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/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130" zoomScaleNormal="130" workbookViewId="0"/>
  </sheetViews>
  <sheetFormatPr defaultRowHeight="12.75" x14ac:dyDescent="0.2"/>
  <cols>
    <col min="1" max="1" width="6.140625" customWidth="1"/>
    <col min="2" max="2" width="28" customWidth="1"/>
    <col min="3" max="3" width="13.5703125" customWidth="1"/>
    <col min="4" max="4" width="13" customWidth="1"/>
    <col min="6" max="6" width="16.42578125" customWidth="1"/>
    <col min="7" max="7" width="19" customWidth="1"/>
    <col min="8" max="8" width="14.42578125" customWidth="1"/>
  </cols>
  <sheetData>
    <row r="1" spans="1:8" ht="18" x14ac:dyDescent="0.25">
      <c r="A1" s="18" t="s">
        <v>51</v>
      </c>
    </row>
    <row r="3" spans="1:8" ht="53.25" customHeight="1" x14ac:dyDescent="0.2">
      <c r="A3" s="1" t="s">
        <v>0</v>
      </c>
      <c r="B3" s="14" t="s">
        <v>7</v>
      </c>
      <c r="C3" s="14"/>
      <c r="D3" s="14"/>
      <c r="E3" s="14"/>
      <c r="F3" s="14"/>
      <c r="G3" s="14"/>
      <c r="H3" s="14"/>
    </row>
    <row r="5" spans="1:8" x14ac:dyDescent="0.2">
      <c r="B5" s="2" t="s">
        <v>1</v>
      </c>
    </row>
    <row r="6" spans="1:8" x14ac:dyDescent="0.2">
      <c r="B6" t="s">
        <v>2</v>
      </c>
    </row>
    <row r="7" spans="1:8" x14ac:dyDescent="0.2">
      <c r="B7" t="s">
        <v>3</v>
      </c>
    </row>
    <row r="8" spans="1:8" x14ac:dyDescent="0.2">
      <c r="B8" t="s">
        <v>4</v>
      </c>
    </row>
    <row r="9" spans="1:8" x14ac:dyDescent="0.2">
      <c r="B9" t="s">
        <v>5</v>
      </c>
    </row>
    <row r="11" spans="1:8" x14ac:dyDescent="0.2">
      <c r="B11" s="2" t="s">
        <v>6</v>
      </c>
    </row>
    <row r="12" spans="1:8" x14ac:dyDescent="0.2">
      <c r="B12" t="s">
        <v>8</v>
      </c>
    </row>
    <row r="13" spans="1:8" x14ac:dyDescent="0.2">
      <c r="B13" t="s">
        <v>9</v>
      </c>
    </row>
    <row r="14" spans="1:8" x14ac:dyDescent="0.2">
      <c r="B14" t="s">
        <v>10</v>
      </c>
    </row>
    <row r="15" spans="1:8" x14ac:dyDescent="0.2">
      <c r="B15" t="s">
        <v>11</v>
      </c>
    </row>
    <row r="17" spans="1:8" ht="15.75" x14ac:dyDescent="0.25">
      <c r="B17" s="8" t="s">
        <v>22</v>
      </c>
    </row>
    <row r="18" spans="1:8" x14ac:dyDescent="0.2">
      <c r="B18" s="7" t="s">
        <v>21</v>
      </c>
      <c r="C18" s="4">
        <v>1</v>
      </c>
      <c r="D18" s="4">
        <v>2</v>
      </c>
      <c r="E18" s="11">
        <v>3</v>
      </c>
      <c r="F18" s="4">
        <v>4</v>
      </c>
      <c r="G18" s="7" t="s">
        <v>23</v>
      </c>
      <c r="H18" s="7" t="s">
        <v>24</v>
      </c>
    </row>
    <row r="19" spans="1:8" x14ac:dyDescent="0.2">
      <c r="B19" s="4">
        <v>1</v>
      </c>
      <c r="C19" s="4">
        <v>240</v>
      </c>
      <c r="D19" s="4">
        <v>300</v>
      </c>
      <c r="E19" s="4">
        <v>200</v>
      </c>
      <c r="F19" s="4">
        <v>390</v>
      </c>
      <c r="G19" s="10">
        <f>MIN(C19:F19)</f>
        <v>200</v>
      </c>
      <c r="H19" s="4"/>
    </row>
    <row r="20" spans="1:8" x14ac:dyDescent="0.2">
      <c r="B20" s="4">
        <v>2</v>
      </c>
      <c r="C20" s="4">
        <v>180</v>
      </c>
      <c r="D20" s="4">
        <v>240</v>
      </c>
      <c r="E20" s="4">
        <v>120</v>
      </c>
      <c r="F20" s="4">
        <v>330</v>
      </c>
      <c r="G20" s="10">
        <f>MIN(C20:F20)</f>
        <v>120</v>
      </c>
      <c r="H20" s="4"/>
    </row>
    <row r="21" spans="1:8" x14ac:dyDescent="0.2">
      <c r="B21" s="11">
        <v>3</v>
      </c>
      <c r="C21" s="4">
        <v>280</v>
      </c>
      <c r="D21" s="4">
        <v>360</v>
      </c>
      <c r="E21" s="11">
        <v>240</v>
      </c>
      <c r="F21" s="4">
        <v>480</v>
      </c>
      <c r="G21" s="10">
        <f>MIN(C21:F21)</f>
        <v>240</v>
      </c>
      <c r="H21" s="10">
        <v>240</v>
      </c>
    </row>
    <row r="22" spans="1:8" x14ac:dyDescent="0.2">
      <c r="B22" s="4">
        <v>4</v>
      </c>
      <c r="C22" s="4">
        <v>90</v>
      </c>
      <c r="D22" s="4">
        <v>150</v>
      </c>
      <c r="E22" s="4">
        <v>0</v>
      </c>
      <c r="F22" s="4">
        <v>240</v>
      </c>
      <c r="G22" s="10">
        <f>MIN(C22:F22)</f>
        <v>0</v>
      </c>
      <c r="H22" s="4"/>
    </row>
    <row r="23" spans="1:8" x14ac:dyDescent="0.2">
      <c r="B23" s="7" t="s">
        <v>25</v>
      </c>
      <c r="C23" s="4">
        <f>MAX(C19:C22)</f>
        <v>280</v>
      </c>
      <c r="D23" s="4">
        <f>MAX(D19:D22)</f>
        <v>360</v>
      </c>
      <c r="E23" s="4">
        <f>MAX(E19:E22)</f>
        <v>240</v>
      </c>
      <c r="F23" s="4">
        <f>MAX(F19:F22)</f>
        <v>480</v>
      </c>
      <c r="G23" s="6"/>
    </row>
    <row r="24" spans="1:8" x14ac:dyDescent="0.2">
      <c r="B24" s="7" t="s">
        <v>26</v>
      </c>
      <c r="C24" s="4"/>
      <c r="D24" s="4"/>
      <c r="E24" s="10">
        <v>240</v>
      </c>
      <c r="F24" s="4"/>
    </row>
    <row r="26" spans="1:8" x14ac:dyDescent="0.2">
      <c r="A26" s="1" t="s">
        <v>52</v>
      </c>
      <c r="B26" s="2" t="s">
        <v>53</v>
      </c>
    </row>
  </sheetData>
  <mergeCells count="1">
    <mergeCell ref="B3:H3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="130" zoomScaleNormal="130" workbookViewId="0"/>
  </sheetViews>
  <sheetFormatPr defaultRowHeight="12.75" x14ac:dyDescent="0.2"/>
  <cols>
    <col min="3" max="3" width="12.5703125" bestFit="1" customWidth="1"/>
    <col min="8" max="8" width="12.5703125" bestFit="1" customWidth="1"/>
    <col min="11" max="11" width="12" bestFit="1" customWidth="1"/>
  </cols>
  <sheetData>
    <row r="1" spans="1:8" ht="18" x14ac:dyDescent="0.25">
      <c r="A1" s="18" t="s">
        <v>50</v>
      </c>
    </row>
    <row r="3" spans="1:8" x14ac:dyDescent="0.2">
      <c r="A3" s="1" t="s">
        <v>0</v>
      </c>
      <c r="B3" t="s">
        <v>19</v>
      </c>
    </row>
    <row r="4" spans="1:8" x14ac:dyDescent="0.2">
      <c r="B4" t="s">
        <v>12</v>
      </c>
    </row>
    <row r="6" spans="1:8" x14ac:dyDescent="0.2">
      <c r="B6" s="3"/>
      <c r="C6" s="16" t="s">
        <v>18</v>
      </c>
      <c r="D6" s="16"/>
      <c r="E6" s="16"/>
      <c r="F6" s="16"/>
    </row>
    <row r="7" spans="1:8" x14ac:dyDescent="0.2">
      <c r="B7" s="17" t="s">
        <v>13</v>
      </c>
      <c r="C7" s="3" t="s">
        <v>14</v>
      </c>
      <c r="D7" s="4" t="s">
        <v>15</v>
      </c>
      <c r="E7" s="4" t="s">
        <v>16</v>
      </c>
      <c r="F7" s="4" t="s">
        <v>17</v>
      </c>
    </row>
    <row r="8" spans="1:8" x14ac:dyDescent="0.2">
      <c r="B8" s="17"/>
      <c r="C8" s="3" t="s">
        <v>15</v>
      </c>
      <c r="D8" s="4">
        <v>1.3</v>
      </c>
      <c r="E8" s="4">
        <v>0.8</v>
      </c>
      <c r="F8" s="4">
        <v>3</v>
      </c>
    </row>
    <row r="9" spans="1:8" x14ac:dyDescent="0.2">
      <c r="B9" s="17"/>
      <c r="C9" s="3" t="s">
        <v>16</v>
      </c>
      <c r="D9" s="4">
        <v>2.2000000000000002</v>
      </c>
      <c r="E9" s="4">
        <v>2.8</v>
      </c>
      <c r="F9" s="4">
        <v>2</v>
      </c>
    </row>
    <row r="10" spans="1:8" x14ac:dyDescent="0.2">
      <c r="B10" s="17"/>
      <c r="C10" s="3" t="s">
        <v>17</v>
      </c>
      <c r="D10" s="4">
        <v>1.9</v>
      </c>
      <c r="E10" s="4">
        <v>0.7</v>
      </c>
      <c r="F10" s="4">
        <v>3.5</v>
      </c>
    </row>
    <row r="12" spans="1:8" x14ac:dyDescent="0.2">
      <c r="B12" t="s">
        <v>20</v>
      </c>
    </row>
    <row r="14" spans="1:8" x14ac:dyDescent="0.2">
      <c r="B14" s="5" t="s">
        <v>22</v>
      </c>
    </row>
    <row r="15" spans="1:8" x14ac:dyDescent="0.2">
      <c r="B15" s="3"/>
      <c r="C15" s="16" t="s">
        <v>18</v>
      </c>
      <c r="D15" s="16"/>
      <c r="E15" s="16"/>
      <c r="F15" s="16"/>
    </row>
    <row r="16" spans="1:8" x14ac:dyDescent="0.2">
      <c r="B16" s="17" t="s">
        <v>13</v>
      </c>
      <c r="C16" s="3" t="s">
        <v>14</v>
      </c>
      <c r="D16" s="4" t="s">
        <v>15</v>
      </c>
      <c r="E16" s="4" t="s">
        <v>16</v>
      </c>
      <c r="F16" s="4" t="s">
        <v>17</v>
      </c>
      <c r="G16" s="7" t="s">
        <v>23</v>
      </c>
      <c r="H16" s="7" t="s">
        <v>24</v>
      </c>
    </row>
    <row r="17" spans="2:12" x14ac:dyDescent="0.2">
      <c r="B17" s="17"/>
      <c r="C17" s="3" t="s">
        <v>15</v>
      </c>
      <c r="D17" s="4">
        <v>1.3</v>
      </c>
      <c r="E17" s="4">
        <v>0.8</v>
      </c>
      <c r="F17" s="4">
        <v>3</v>
      </c>
      <c r="G17" s="4">
        <f>MIN(D17:F17)</f>
        <v>0.8</v>
      </c>
      <c r="H17" s="4"/>
    </row>
    <row r="18" spans="2:12" x14ac:dyDescent="0.2">
      <c r="B18" s="17"/>
      <c r="C18" s="3" t="s">
        <v>16</v>
      </c>
      <c r="D18" s="4">
        <v>2.2000000000000002</v>
      </c>
      <c r="E18" s="4">
        <v>2.8</v>
      </c>
      <c r="F18" s="4">
        <v>2</v>
      </c>
      <c r="G18" s="4">
        <f t="shared" ref="G18:G19" si="0">MIN(D18:F18)</f>
        <v>2</v>
      </c>
      <c r="H18" s="4">
        <v>2</v>
      </c>
    </row>
    <row r="19" spans="2:12" x14ac:dyDescent="0.2">
      <c r="B19" s="17"/>
      <c r="C19" s="3" t="s">
        <v>17</v>
      </c>
      <c r="D19" s="4">
        <v>1.9</v>
      </c>
      <c r="E19" s="4">
        <v>0.7</v>
      </c>
      <c r="F19" s="4">
        <v>3.5</v>
      </c>
      <c r="G19" s="4">
        <f t="shared" si="0"/>
        <v>0.7</v>
      </c>
      <c r="H19" s="4"/>
    </row>
    <row r="20" spans="2:12" x14ac:dyDescent="0.2">
      <c r="C20" s="7" t="s">
        <v>25</v>
      </c>
      <c r="D20" s="4">
        <f>MAX(D17:D19)</f>
        <v>2.2000000000000002</v>
      </c>
      <c r="E20" s="4">
        <f t="shared" ref="E20:F20" si="1">MAX(E17:E19)</f>
        <v>2.8</v>
      </c>
      <c r="F20" s="4">
        <f t="shared" si="1"/>
        <v>3.5</v>
      </c>
    </row>
    <row r="21" spans="2:12" x14ac:dyDescent="0.2">
      <c r="C21" s="9" t="s">
        <v>26</v>
      </c>
      <c r="D21" s="10">
        <v>2.2000000000000002</v>
      </c>
      <c r="E21" s="3"/>
      <c r="F21" s="3"/>
    </row>
    <row r="24" spans="2:12" x14ac:dyDescent="0.2">
      <c r="B24" s="5" t="s">
        <v>27</v>
      </c>
    </row>
    <row r="25" spans="2:12" x14ac:dyDescent="0.2">
      <c r="B25" s="7" t="s">
        <v>32</v>
      </c>
      <c r="C25" s="4">
        <f>SUM(C27:C29)</f>
        <v>0.46153845700841906</v>
      </c>
      <c r="E25" s="7" t="s">
        <v>33</v>
      </c>
      <c r="F25" s="7" t="s">
        <v>34</v>
      </c>
      <c r="G25" s="7" t="s">
        <v>35</v>
      </c>
      <c r="H25" s="7" t="s">
        <v>36</v>
      </c>
    </row>
    <row r="26" spans="2:12" x14ac:dyDescent="0.2">
      <c r="E26" s="4">
        <v>1</v>
      </c>
      <c r="F26" s="4">
        <f>SUMPRODUCT(C27:C29,D17:D19)</f>
        <v>0.99999998822188951</v>
      </c>
      <c r="G26" s="7" t="s">
        <v>37</v>
      </c>
      <c r="H26" s="4">
        <v>1</v>
      </c>
      <c r="J26" s="15" t="s">
        <v>48</v>
      </c>
      <c r="K26" s="16"/>
      <c r="L26" s="16"/>
    </row>
    <row r="27" spans="2:12" x14ac:dyDescent="0.2">
      <c r="B27" s="7" t="s">
        <v>29</v>
      </c>
      <c r="C27" s="4">
        <v>0</v>
      </c>
      <c r="E27" s="4">
        <v>2</v>
      </c>
      <c r="F27" s="4">
        <f>SUMPRODUCT(C27:C29,E17:E19)</f>
        <v>1.1846153592471464</v>
      </c>
      <c r="G27" s="7" t="s">
        <v>37</v>
      </c>
      <c r="H27" s="4">
        <v>1</v>
      </c>
      <c r="J27" s="12" t="s">
        <v>28</v>
      </c>
      <c r="K27" s="13">
        <f>C27/$G$33</f>
        <v>0</v>
      </c>
      <c r="L27" s="4" t="s">
        <v>15</v>
      </c>
    </row>
    <row r="28" spans="2:12" x14ac:dyDescent="0.2">
      <c r="B28" s="7" t="s">
        <v>30</v>
      </c>
      <c r="C28" s="4">
        <v>0.41025639968631111</v>
      </c>
      <c r="E28" s="4">
        <v>3</v>
      </c>
      <c r="F28" s="4">
        <f>SUMPRODUCT(C27:C29,F17:F19)</f>
        <v>1</v>
      </c>
      <c r="G28" s="7" t="s">
        <v>37</v>
      </c>
      <c r="H28" s="4">
        <v>1</v>
      </c>
      <c r="J28" s="12" t="s">
        <v>43</v>
      </c>
      <c r="K28" s="13">
        <f t="shared" ref="K28:K29" si="2">C28/$G$33</f>
        <v>0.88888888084351858</v>
      </c>
      <c r="L28" s="4" t="s">
        <v>16</v>
      </c>
    </row>
    <row r="29" spans="2:12" x14ac:dyDescent="0.2">
      <c r="B29" s="7" t="s">
        <v>31</v>
      </c>
      <c r="C29" s="4">
        <v>5.1282057322107923E-2</v>
      </c>
      <c r="J29" s="12" t="s">
        <v>44</v>
      </c>
      <c r="K29" s="13">
        <f t="shared" si="2"/>
        <v>0.11111112605496466</v>
      </c>
      <c r="L29" s="4" t="s">
        <v>17</v>
      </c>
    </row>
    <row r="32" spans="2:12" x14ac:dyDescent="0.2">
      <c r="B32" s="5" t="s">
        <v>38</v>
      </c>
      <c r="J32" s="15" t="s">
        <v>49</v>
      </c>
      <c r="K32" s="16"/>
      <c r="L32" s="16"/>
    </row>
    <row r="33" spans="1:12" x14ac:dyDescent="0.2">
      <c r="B33" s="7" t="s">
        <v>39</v>
      </c>
      <c r="C33" s="7" t="s">
        <v>40</v>
      </c>
      <c r="D33" s="7" t="s">
        <v>41</v>
      </c>
      <c r="F33" s="7" t="s">
        <v>32</v>
      </c>
      <c r="G33" s="4">
        <f>SUM(B34:D34)</f>
        <v>0.46153845382450376</v>
      </c>
      <c r="J33" s="7" t="s">
        <v>45</v>
      </c>
      <c r="K33" s="7" t="s">
        <v>46</v>
      </c>
      <c r="L33" s="7" t="s">
        <v>47</v>
      </c>
    </row>
    <row r="34" spans="1:12" x14ac:dyDescent="0.2">
      <c r="B34" s="4">
        <v>0.38461536576955985</v>
      </c>
      <c r="C34" s="4">
        <v>0</v>
      </c>
      <c r="D34" s="4">
        <v>7.6923088054943939E-2</v>
      </c>
      <c r="J34" s="13">
        <f>B34/$G$33</f>
        <v>0.83333330642869186</v>
      </c>
      <c r="K34" s="13">
        <f t="shared" ref="K34:L34" si="3">C34/$G$33</f>
        <v>0</v>
      </c>
      <c r="L34" s="13">
        <f t="shared" si="3"/>
        <v>0.16666669357130817</v>
      </c>
    </row>
    <row r="35" spans="1:12" x14ac:dyDescent="0.2">
      <c r="J35" s="4" t="s">
        <v>15</v>
      </c>
      <c r="K35" s="4" t="s">
        <v>16</v>
      </c>
      <c r="L35" s="4" t="s">
        <v>17</v>
      </c>
    </row>
    <row r="36" spans="1:12" x14ac:dyDescent="0.2">
      <c r="B36" s="7" t="s">
        <v>33</v>
      </c>
      <c r="C36" s="7" t="s">
        <v>34</v>
      </c>
      <c r="D36" s="7" t="s">
        <v>35</v>
      </c>
      <c r="E36" s="7" t="s">
        <v>36</v>
      </c>
    </row>
    <row r="37" spans="1:12" x14ac:dyDescent="0.2">
      <c r="B37" s="4">
        <v>1</v>
      </c>
      <c r="C37" s="4">
        <f>SUMPRODUCT(B34:D34,D17:F17)</f>
        <v>0.73076923966525964</v>
      </c>
      <c r="D37" s="7" t="s">
        <v>42</v>
      </c>
      <c r="E37" s="4">
        <v>1</v>
      </c>
    </row>
    <row r="38" spans="1:12" x14ac:dyDescent="0.2">
      <c r="B38" s="4">
        <v>2</v>
      </c>
      <c r="C38" s="4">
        <f>SUMPRODUCT(B34:D34,D18:F18)</f>
        <v>0.99999998080291963</v>
      </c>
      <c r="D38" s="7" t="s">
        <v>42</v>
      </c>
      <c r="E38" s="4">
        <v>1</v>
      </c>
    </row>
    <row r="39" spans="1:12" x14ac:dyDescent="0.2">
      <c r="B39" s="4">
        <v>3</v>
      </c>
      <c r="C39" s="4">
        <f>SUMPRODUCT(B34:D34,D19:F19)</f>
        <v>1.0000000031544674</v>
      </c>
      <c r="D39" s="7" t="s">
        <v>42</v>
      </c>
      <c r="E39" s="4">
        <v>1</v>
      </c>
    </row>
    <row r="42" spans="1:12" x14ac:dyDescent="0.2">
      <c r="A42" s="1" t="s">
        <v>52</v>
      </c>
      <c r="B42" s="2" t="s">
        <v>54</v>
      </c>
    </row>
  </sheetData>
  <mergeCells count="6">
    <mergeCell ref="J32:L32"/>
    <mergeCell ref="B7:B10"/>
    <mergeCell ref="C6:F6"/>
    <mergeCell ref="C15:F15"/>
    <mergeCell ref="B16:B19"/>
    <mergeCell ref="J26:L26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řešení v čistých strategiích</vt:lpstr>
      <vt:lpstr>řešení ve smíšených strategiích</vt:lpstr>
    </vt:vector>
  </TitlesOfParts>
  <Company>VŠCHT v Praze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dyntarj</dc:creator>
  <cp:lastModifiedBy>Dyntar Jakub</cp:lastModifiedBy>
  <dcterms:created xsi:type="dcterms:W3CDTF">2011-04-21T08:53:54Z</dcterms:created>
  <dcterms:modified xsi:type="dcterms:W3CDTF">2014-05-26T14:45:34Z</dcterms:modified>
</cp:coreProperties>
</file>