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2.xml" ContentType="application/vnd.openxmlformats-officedocument.drawing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4915" windowHeight="11820"/>
  </bookViews>
  <sheets>
    <sheet name="typ poptávky" sheetId="2" r:id="rId1"/>
    <sheet name="prognóza" sheetId="1" r:id="rId2"/>
  </sheets>
  <calcPr calcId="145621"/>
</workbook>
</file>

<file path=xl/calcChain.xml><?xml version="1.0" encoding="utf-8"?>
<calcChain xmlns="http://schemas.openxmlformats.org/spreadsheetml/2006/main">
  <c r="AL151" i="1" l="1"/>
  <c r="AL152" i="1" s="1"/>
  <c r="AK151" i="1"/>
  <c r="AK152" i="1" s="1"/>
  <c r="AK153" i="1" s="1"/>
  <c r="AJ151" i="1"/>
  <c r="AJ152" i="1" s="1"/>
  <c r="AJ153" i="1" s="1"/>
  <c r="AI151" i="1"/>
  <c r="AI152" i="1" s="1"/>
  <c r="AI153" i="1" s="1"/>
  <c r="AH151" i="1"/>
  <c r="AH152" i="1" s="1"/>
  <c r="AH153" i="1" s="1"/>
  <c r="AG151" i="1"/>
  <c r="AG152" i="1" s="1"/>
  <c r="AG153" i="1" s="1"/>
  <c r="AF151" i="1"/>
  <c r="AF152" i="1" s="1"/>
  <c r="AF153" i="1" s="1"/>
  <c r="AE151" i="1"/>
  <c r="AE152" i="1" s="1"/>
  <c r="AE153" i="1" s="1"/>
  <c r="AD151" i="1"/>
  <c r="AD152" i="1" s="1"/>
  <c r="AD153" i="1" s="1"/>
  <c r="AC151" i="1"/>
  <c r="AC152" i="1" s="1"/>
  <c r="AC153" i="1" s="1"/>
  <c r="AB151" i="1"/>
  <c r="AB152" i="1" s="1"/>
  <c r="AB153" i="1" s="1"/>
  <c r="AA151" i="1"/>
  <c r="AA152" i="1" s="1"/>
  <c r="AA153" i="1" s="1"/>
  <c r="Z151" i="1"/>
  <c r="Z152" i="1" s="1"/>
  <c r="Z153" i="1" s="1"/>
  <c r="Y151" i="1"/>
  <c r="Y152" i="1" s="1"/>
  <c r="Y153" i="1" s="1"/>
  <c r="X151" i="1"/>
  <c r="X152" i="1" s="1"/>
  <c r="X153" i="1" s="1"/>
  <c r="W151" i="1"/>
  <c r="W152" i="1" s="1"/>
  <c r="W153" i="1" s="1"/>
  <c r="V151" i="1"/>
  <c r="V152" i="1" s="1"/>
  <c r="V153" i="1" s="1"/>
  <c r="U151" i="1"/>
  <c r="U152" i="1" s="1"/>
  <c r="U153" i="1" s="1"/>
  <c r="T151" i="1"/>
  <c r="T152" i="1" s="1"/>
  <c r="T153" i="1" s="1"/>
  <c r="S151" i="1"/>
  <c r="S152" i="1" s="1"/>
  <c r="S153" i="1" s="1"/>
  <c r="R151" i="1"/>
  <c r="R152" i="1" s="1"/>
  <c r="R153" i="1" s="1"/>
  <c r="Q151" i="1"/>
  <c r="Q152" i="1" s="1"/>
  <c r="Q153" i="1" s="1"/>
  <c r="P151" i="1"/>
  <c r="P152" i="1" s="1"/>
  <c r="P153" i="1" s="1"/>
  <c r="O151" i="1"/>
  <c r="O152" i="1" s="1"/>
  <c r="O153" i="1" s="1"/>
  <c r="N151" i="1"/>
  <c r="N152" i="1" s="1"/>
  <c r="N153" i="1" s="1"/>
  <c r="M151" i="1"/>
  <c r="M152" i="1" s="1"/>
  <c r="M153" i="1" s="1"/>
  <c r="L151" i="1"/>
  <c r="L152" i="1" s="1"/>
  <c r="L153" i="1" s="1"/>
  <c r="K151" i="1"/>
  <c r="K152" i="1" s="1"/>
  <c r="K153" i="1" s="1"/>
  <c r="J151" i="1"/>
  <c r="J152" i="1" s="1"/>
  <c r="J153" i="1" s="1"/>
  <c r="I151" i="1"/>
  <c r="I152" i="1" s="1"/>
  <c r="I153" i="1" s="1"/>
  <c r="H151" i="1"/>
  <c r="H152" i="1" s="1"/>
  <c r="H153" i="1" s="1"/>
  <c r="G151" i="1"/>
  <c r="G152" i="1" s="1"/>
  <c r="G153" i="1" s="1"/>
  <c r="F151" i="1"/>
  <c r="F152" i="1" s="1"/>
  <c r="F153" i="1" s="1"/>
  <c r="E151" i="1"/>
  <c r="E152" i="1" s="1"/>
  <c r="E153" i="1" s="1"/>
  <c r="D151" i="1"/>
  <c r="D152" i="1" s="1"/>
  <c r="D153" i="1" s="1"/>
  <c r="C151" i="1"/>
  <c r="C152" i="1" s="1"/>
  <c r="C153" i="1" s="1"/>
  <c r="B151" i="1"/>
  <c r="AA162" i="1"/>
  <c r="AB159" i="1"/>
  <c r="AC162" i="1" s="1"/>
  <c r="AB157" i="1"/>
  <c r="AB156" i="1"/>
  <c r="B152" i="1" l="1"/>
  <c r="B153" i="1" s="1"/>
  <c r="AB166" i="1" s="1"/>
  <c r="AA163" i="1"/>
  <c r="AC163" i="1" s="1"/>
  <c r="AB162" i="1"/>
  <c r="AA108" i="2"/>
  <c r="AB108" i="2" s="1"/>
  <c r="AA105" i="2"/>
  <c r="AA104" i="2"/>
  <c r="AA103" i="2"/>
  <c r="AA102" i="2"/>
  <c r="AB86" i="2"/>
  <c r="AA86" i="2"/>
  <c r="AA83" i="2"/>
  <c r="AA82" i="2"/>
  <c r="AA81" i="2"/>
  <c r="AA80" i="2"/>
  <c r="AA61" i="2"/>
  <c r="AA60" i="2"/>
  <c r="AA59" i="2"/>
  <c r="AA58" i="2"/>
  <c r="AA64" i="2"/>
  <c r="AA40" i="2"/>
  <c r="AA37" i="2"/>
  <c r="AA36" i="2"/>
  <c r="AA35" i="2"/>
  <c r="AA34" i="2"/>
  <c r="AA95" i="1"/>
  <c r="AA94" i="1"/>
  <c r="AA93" i="1"/>
  <c r="AA92" i="1"/>
  <c r="V88" i="1"/>
  <c r="J86" i="1"/>
  <c r="K86" i="1"/>
  <c r="L86" i="1"/>
  <c r="M86" i="1"/>
  <c r="N86" i="1"/>
  <c r="O86" i="1"/>
  <c r="P86" i="1"/>
  <c r="Q86" i="1"/>
  <c r="R86" i="1"/>
  <c r="S86" i="1"/>
  <c r="T86" i="1"/>
  <c r="U86" i="1"/>
  <c r="V86" i="1"/>
  <c r="W86" i="1"/>
  <c r="X86" i="1"/>
  <c r="Y86" i="1"/>
  <c r="Z86" i="1"/>
  <c r="AA86" i="1"/>
  <c r="AB86" i="1"/>
  <c r="AC86" i="1"/>
  <c r="AD86" i="1"/>
  <c r="AE86" i="1"/>
  <c r="AF86" i="1"/>
  <c r="AG86" i="1"/>
  <c r="AH86" i="1"/>
  <c r="AI86" i="1"/>
  <c r="AJ86" i="1"/>
  <c r="AK86" i="1"/>
  <c r="P87" i="1"/>
  <c r="Q87" i="1"/>
  <c r="R87" i="1"/>
  <c r="S87" i="1"/>
  <c r="T87" i="1"/>
  <c r="U87" i="1"/>
  <c r="V87" i="1"/>
  <c r="W87" i="1"/>
  <c r="X87" i="1"/>
  <c r="Y87" i="1"/>
  <c r="Z87" i="1"/>
  <c r="AA87" i="1"/>
  <c r="AB87" i="1"/>
  <c r="AC87" i="1"/>
  <c r="AD87" i="1"/>
  <c r="AE87" i="1"/>
  <c r="AF87" i="1"/>
  <c r="AG87" i="1"/>
  <c r="AH87" i="1"/>
  <c r="AI87" i="1"/>
  <c r="AJ87" i="1"/>
  <c r="AK87" i="1"/>
  <c r="W88" i="1"/>
  <c r="X88" i="1"/>
  <c r="Y88" i="1"/>
  <c r="Z88" i="1"/>
  <c r="AA88" i="1"/>
  <c r="AB88" i="1"/>
  <c r="AC88" i="1"/>
  <c r="AD88" i="1"/>
  <c r="AE88" i="1"/>
  <c r="AF88" i="1"/>
  <c r="AG88" i="1"/>
  <c r="AH88" i="1"/>
  <c r="AI88" i="1"/>
  <c r="AJ88" i="1"/>
  <c r="AK88" i="1"/>
  <c r="G85" i="1"/>
  <c r="H85" i="1"/>
  <c r="I85" i="1"/>
  <c r="J85" i="1"/>
  <c r="K85" i="1"/>
  <c r="L85" i="1"/>
  <c r="M85" i="1"/>
  <c r="N85" i="1"/>
  <c r="O85" i="1"/>
  <c r="P85" i="1"/>
  <c r="Q85" i="1"/>
  <c r="R85" i="1"/>
  <c r="S85" i="1"/>
  <c r="T85" i="1"/>
  <c r="U85" i="1"/>
  <c r="V85" i="1"/>
  <c r="W85" i="1"/>
  <c r="X85" i="1"/>
  <c r="Y85" i="1"/>
  <c r="Z85" i="1"/>
  <c r="AA85" i="1"/>
  <c r="AB85" i="1"/>
  <c r="AC85" i="1"/>
  <c r="AD85" i="1"/>
  <c r="AE85" i="1"/>
  <c r="AF85" i="1"/>
  <c r="AG85" i="1"/>
  <c r="AH85" i="1"/>
  <c r="AI85" i="1"/>
  <c r="AJ85" i="1"/>
  <c r="AK85" i="1"/>
  <c r="E85" i="1"/>
  <c r="F85" i="1"/>
  <c r="D85" i="1"/>
  <c r="W84" i="1"/>
  <c r="X84" i="1"/>
  <c r="Y84" i="1"/>
  <c r="Z84" i="1"/>
  <c r="AA84" i="1"/>
  <c r="AB84" i="1"/>
  <c r="AC84" i="1"/>
  <c r="AD84" i="1"/>
  <c r="AE84" i="1"/>
  <c r="AF84" i="1"/>
  <c r="AG84" i="1"/>
  <c r="AH84" i="1"/>
  <c r="AI84" i="1"/>
  <c r="AJ84" i="1"/>
  <c r="AK84" i="1"/>
  <c r="AL84" i="1"/>
  <c r="V84" i="1"/>
  <c r="AL82" i="1"/>
  <c r="Q83" i="1"/>
  <c r="R83" i="1"/>
  <c r="S83" i="1"/>
  <c r="T83" i="1"/>
  <c r="U83" i="1"/>
  <c r="V83" i="1"/>
  <c r="W83" i="1"/>
  <c r="X83" i="1"/>
  <c r="Y83" i="1"/>
  <c r="Z83" i="1"/>
  <c r="AA83" i="1"/>
  <c r="AB83" i="1"/>
  <c r="AC83" i="1"/>
  <c r="AD83" i="1"/>
  <c r="AE83" i="1"/>
  <c r="AF83" i="1"/>
  <c r="AG83" i="1"/>
  <c r="AH83" i="1"/>
  <c r="AI83" i="1"/>
  <c r="AJ83" i="1"/>
  <c r="AK83" i="1"/>
  <c r="AL83" i="1"/>
  <c r="P83" i="1"/>
  <c r="AK82" i="1"/>
  <c r="K82" i="1"/>
  <c r="L82" i="1"/>
  <c r="M82" i="1"/>
  <c r="N82" i="1"/>
  <c r="O82" i="1"/>
  <c r="P82" i="1"/>
  <c r="Q82" i="1"/>
  <c r="R82" i="1"/>
  <c r="S82" i="1"/>
  <c r="T82" i="1"/>
  <c r="U82" i="1"/>
  <c r="V82" i="1"/>
  <c r="W82" i="1"/>
  <c r="X82" i="1"/>
  <c r="Y82" i="1"/>
  <c r="Z82" i="1"/>
  <c r="AA82" i="1"/>
  <c r="AB82" i="1"/>
  <c r="AC82" i="1"/>
  <c r="AD82" i="1"/>
  <c r="AE82" i="1"/>
  <c r="AF82" i="1"/>
  <c r="AG82" i="1"/>
  <c r="AH82" i="1"/>
  <c r="AI82" i="1"/>
  <c r="AJ82" i="1"/>
  <c r="J82" i="1"/>
  <c r="F81" i="1"/>
  <c r="G81" i="1"/>
  <c r="H81" i="1"/>
  <c r="I81" i="1"/>
  <c r="J81" i="1"/>
  <c r="K81" i="1"/>
  <c r="L81" i="1"/>
  <c r="M81" i="1"/>
  <c r="N81" i="1"/>
  <c r="O81" i="1"/>
  <c r="P81" i="1"/>
  <c r="Q81" i="1"/>
  <c r="R81" i="1"/>
  <c r="S81" i="1"/>
  <c r="T81" i="1"/>
  <c r="U81" i="1"/>
  <c r="V81" i="1"/>
  <c r="W81" i="1"/>
  <c r="X81" i="1"/>
  <c r="Y81" i="1"/>
  <c r="Z81" i="1"/>
  <c r="AA81" i="1"/>
  <c r="AB81" i="1"/>
  <c r="AC81" i="1"/>
  <c r="AD81" i="1"/>
  <c r="AE81" i="1"/>
  <c r="AF81" i="1"/>
  <c r="AG81" i="1"/>
  <c r="AH81" i="1"/>
  <c r="AI81" i="1"/>
  <c r="AJ81" i="1"/>
  <c r="AK81" i="1"/>
  <c r="AL81" i="1"/>
  <c r="E81" i="1"/>
  <c r="D81" i="1"/>
  <c r="AA65" i="1" a="1"/>
  <c r="AB65" i="1" s="1"/>
  <c r="AA18" i="2"/>
  <c r="AA15" i="2"/>
  <c r="AA14" i="2"/>
  <c r="AA13" i="2"/>
  <c r="AA12" i="2"/>
  <c r="AA41" i="1" a="1"/>
  <c r="AB41" i="1" s="1"/>
  <c r="AL15" i="1"/>
  <c r="AK15" i="1"/>
  <c r="AK16" i="1" s="1"/>
  <c r="AJ15" i="1"/>
  <c r="AJ16" i="1" s="1"/>
  <c r="AI15" i="1"/>
  <c r="AI16" i="1" s="1"/>
  <c r="AH15" i="1"/>
  <c r="AH16" i="1" s="1"/>
  <c r="AG15" i="1"/>
  <c r="AG16" i="1" s="1"/>
  <c r="AF15" i="1"/>
  <c r="AF16" i="1" s="1"/>
  <c r="AE15" i="1"/>
  <c r="AE16" i="1" s="1"/>
  <c r="AD15" i="1"/>
  <c r="AD16" i="1" s="1"/>
  <c r="AC15" i="1"/>
  <c r="AC16" i="1" s="1"/>
  <c r="AB15" i="1"/>
  <c r="AB16" i="1" s="1"/>
  <c r="AA15" i="1"/>
  <c r="AA16" i="1" s="1"/>
  <c r="Z15" i="1"/>
  <c r="Z16" i="1" s="1"/>
  <c r="Y15" i="1"/>
  <c r="Y16" i="1" s="1"/>
  <c r="X15" i="1"/>
  <c r="X16" i="1" s="1"/>
  <c r="W15" i="1"/>
  <c r="W16" i="1" s="1"/>
  <c r="V15" i="1"/>
  <c r="V16" i="1" s="1"/>
  <c r="U15" i="1"/>
  <c r="U16" i="1" s="1"/>
  <c r="T15" i="1"/>
  <c r="T16" i="1" s="1"/>
  <c r="S15" i="1"/>
  <c r="S16" i="1" s="1"/>
  <c r="R15" i="1"/>
  <c r="R16" i="1" s="1"/>
  <c r="Q15" i="1"/>
  <c r="Q16" i="1" s="1"/>
  <c r="P15" i="1"/>
  <c r="P16" i="1" s="1"/>
  <c r="O15" i="1"/>
  <c r="O16" i="1" s="1"/>
  <c r="N15" i="1"/>
  <c r="N16" i="1" s="1"/>
  <c r="M15" i="1"/>
  <c r="M16" i="1" s="1"/>
  <c r="L15" i="1"/>
  <c r="L16" i="1" s="1"/>
  <c r="K15" i="1"/>
  <c r="K16" i="1" s="1"/>
  <c r="J15" i="1"/>
  <c r="J16" i="1" s="1"/>
  <c r="I15" i="1"/>
  <c r="I16" i="1" s="1"/>
  <c r="H15" i="1"/>
  <c r="H16" i="1" s="1"/>
  <c r="G15" i="1"/>
  <c r="G16" i="1" s="1"/>
  <c r="F15" i="1"/>
  <c r="F16" i="1" s="1"/>
  <c r="E15" i="1"/>
  <c r="E16" i="1" s="1"/>
  <c r="D15" i="1"/>
  <c r="D16" i="1" s="1"/>
  <c r="C15" i="1"/>
  <c r="C16" i="1" s="1"/>
  <c r="AA19" i="1" s="1"/>
  <c r="AB163" i="1" l="1"/>
  <c r="AA164" i="1"/>
  <c r="AC164" i="1" s="1"/>
  <c r="AD162" i="1" s="1" a="1"/>
  <c r="AA65" i="1"/>
  <c r="AA41" i="1"/>
  <c r="AB164" i="1" l="1"/>
  <c r="AD163" i="1"/>
  <c r="AD164" i="1"/>
  <c r="AD162" i="1"/>
  <c r="AL58" i="1"/>
  <c r="AK58" i="1"/>
  <c r="AI58" i="1"/>
  <c r="AG58" i="1"/>
  <c r="AE58" i="1"/>
  <c r="AC58" i="1"/>
  <c r="AA58" i="1"/>
  <c r="Y58" i="1"/>
  <c r="Y59" i="1" s="1"/>
  <c r="W58" i="1"/>
  <c r="W59" i="1" s="1"/>
  <c r="U58" i="1"/>
  <c r="U59" i="1" s="1"/>
  <c r="S58" i="1"/>
  <c r="S59" i="1" s="1"/>
  <c r="Q58" i="1"/>
  <c r="Q59" i="1" s="1"/>
  <c r="O58" i="1"/>
  <c r="O59" i="1" s="1"/>
  <c r="M58" i="1"/>
  <c r="M59" i="1" s="1"/>
  <c r="K58" i="1"/>
  <c r="K59" i="1" s="1"/>
  <c r="I58" i="1"/>
  <c r="I59" i="1" s="1"/>
  <c r="G58" i="1"/>
  <c r="G59" i="1" s="1"/>
  <c r="E58" i="1"/>
  <c r="E59" i="1" s="1"/>
  <c r="C58" i="1"/>
  <c r="C59" i="1" s="1"/>
  <c r="AJ58" i="1"/>
  <c r="AH58" i="1"/>
  <c r="AF58" i="1"/>
  <c r="AD58" i="1"/>
  <c r="AB58" i="1"/>
  <c r="Z58" i="1"/>
  <c r="X58" i="1"/>
  <c r="X59" i="1" s="1"/>
  <c r="V58" i="1"/>
  <c r="V59" i="1" s="1"/>
  <c r="T58" i="1"/>
  <c r="T59" i="1" s="1"/>
  <c r="R58" i="1"/>
  <c r="R59" i="1" s="1"/>
  <c r="P58" i="1"/>
  <c r="P59" i="1" s="1"/>
  <c r="N58" i="1"/>
  <c r="L58" i="1"/>
  <c r="J58" i="1"/>
  <c r="H58" i="1"/>
  <c r="F58" i="1"/>
  <c r="D58" i="1"/>
  <c r="B58" i="1"/>
  <c r="D36" i="1"/>
  <c r="D37" i="1" s="1"/>
  <c r="F36" i="1"/>
  <c r="F37" i="1" s="1"/>
  <c r="H36" i="1"/>
  <c r="H37" i="1" s="1"/>
  <c r="J36" i="1"/>
  <c r="J37" i="1" s="1"/>
  <c r="L36" i="1"/>
  <c r="L37" i="1" s="1"/>
  <c r="N36" i="1"/>
  <c r="N37" i="1" s="1"/>
  <c r="P36" i="1"/>
  <c r="P37" i="1" s="1"/>
  <c r="R36" i="1"/>
  <c r="R37" i="1" s="1"/>
  <c r="T36" i="1"/>
  <c r="T37" i="1" s="1"/>
  <c r="V36" i="1"/>
  <c r="V37" i="1" s="1"/>
  <c r="X36" i="1"/>
  <c r="X37" i="1" s="1"/>
  <c r="Z36" i="1"/>
  <c r="Z37" i="1" s="1"/>
  <c r="AB36" i="1"/>
  <c r="AB37" i="1" s="1"/>
  <c r="AD36" i="1"/>
  <c r="AD37" i="1" s="1"/>
  <c r="AF36" i="1"/>
  <c r="AF37" i="1" s="1"/>
  <c r="AH36" i="1"/>
  <c r="AH37" i="1" s="1"/>
  <c r="AJ36" i="1"/>
  <c r="AJ37" i="1" s="1"/>
  <c r="B36" i="1"/>
  <c r="B37" i="1" s="1"/>
  <c r="AL36" i="1"/>
  <c r="C36" i="1"/>
  <c r="C37" i="1" s="1"/>
  <c r="E36" i="1"/>
  <c r="E37" i="1" s="1"/>
  <c r="G36" i="1"/>
  <c r="G37" i="1" s="1"/>
  <c r="I36" i="1"/>
  <c r="I37" i="1" s="1"/>
  <c r="K36" i="1"/>
  <c r="K37" i="1" s="1"/>
  <c r="M36" i="1"/>
  <c r="M37" i="1" s="1"/>
  <c r="O36" i="1"/>
  <c r="O37" i="1" s="1"/>
  <c r="Q36" i="1"/>
  <c r="Q37" i="1" s="1"/>
  <c r="S36" i="1"/>
  <c r="S37" i="1" s="1"/>
  <c r="U36" i="1"/>
  <c r="U37" i="1" s="1"/>
  <c r="W36" i="1"/>
  <c r="W37" i="1" s="1"/>
  <c r="Y36" i="1"/>
  <c r="Y37" i="1" s="1"/>
  <c r="AA36" i="1"/>
  <c r="AA37" i="1" s="1"/>
  <c r="AC36" i="1"/>
  <c r="AC37" i="1" s="1"/>
  <c r="AE36" i="1"/>
  <c r="AE37" i="1" s="1"/>
  <c r="AG36" i="1"/>
  <c r="AG37" i="1" s="1"/>
  <c r="AI36" i="1"/>
  <c r="AI37" i="1" s="1"/>
  <c r="AK36" i="1"/>
  <c r="AK37" i="1" s="1"/>
  <c r="AE162" i="1" l="1"/>
  <c r="AF162" i="1" s="1"/>
  <c r="AE163" i="1"/>
  <c r="AE164" i="1"/>
  <c r="AA43" i="1"/>
  <c r="D59" i="1"/>
  <c r="AC68" i="1" s="1"/>
  <c r="P60" i="1" s="1"/>
  <c r="P61" i="1" s="1"/>
  <c r="H59" i="1"/>
  <c r="AG68" i="1" s="1"/>
  <c r="T60" i="1" s="1"/>
  <c r="T61" i="1" s="1"/>
  <c r="L59" i="1"/>
  <c r="AK68" i="1" s="1"/>
  <c r="X60" i="1" s="1"/>
  <c r="X61" i="1" s="1"/>
  <c r="AB60" i="1"/>
  <c r="AB61" i="1" s="1"/>
  <c r="AB59" i="1"/>
  <c r="AF60" i="1"/>
  <c r="AF61" i="1" s="1"/>
  <c r="AF59" i="1"/>
  <c r="AJ60" i="1"/>
  <c r="AJ61" i="1" s="1"/>
  <c r="AJ59" i="1"/>
  <c r="AC59" i="1"/>
  <c r="AD68" i="1" s="1"/>
  <c r="AG59" i="1"/>
  <c r="AH68" i="1" s="1"/>
  <c r="AK59" i="1"/>
  <c r="AL68" i="1" s="1"/>
  <c r="B59" i="1"/>
  <c r="F59" i="1"/>
  <c r="J59" i="1"/>
  <c r="N59" i="1"/>
  <c r="Z59" i="1"/>
  <c r="AD59" i="1"/>
  <c r="AH59" i="1"/>
  <c r="AF68" i="1"/>
  <c r="G60" i="1" s="1"/>
  <c r="G61" i="1" s="1"/>
  <c r="AA59" i="1"/>
  <c r="AB68" i="1" s="1"/>
  <c r="AE60" i="1"/>
  <c r="AE61" i="1" s="1"/>
  <c r="AE59" i="1"/>
  <c r="AI59" i="1"/>
  <c r="AJ68" i="1" s="1"/>
  <c r="AF163" i="1" l="1"/>
  <c r="AF164" i="1" s="1"/>
  <c r="C60" i="1"/>
  <c r="C61" i="1" s="1"/>
  <c r="AA60" i="1"/>
  <c r="AA61" i="1" s="1"/>
  <c r="O60" i="1"/>
  <c r="O61" i="1" s="1"/>
  <c r="I60" i="1"/>
  <c r="I61" i="1" s="1"/>
  <c r="U60" i="1"/>
  <c r="U61" i="1" s="1"/>
  <c r="AG60" i="1"/>
  <c r="AG61" i="1" s="1"/>
  <c r="K60" i="1"/>
  <c r="K61" i="1" s="1"/>
  <c r="W60" i="1"/>
  <c r="W61" i="1" s="1"/>
  <c r="AI60" i="1"/>
  <c r="AI61" i="1" s="1"/>
  <c r="M60" i="1"/>
  <c r="M61" i="1" s="1"/>
  <c r="Y60" i="1"/>
  <c r="Y61" i="1" s="1"/>
  <c r="AK60" i="1"/>
  <c r="AK61" i="1" s="1"/>
  <c r="E60" i="1"/>
  <c r="E61" i="1" s="1"/>
  <c r="Q60" i="1"/>
  <c r="Q61" i="1" s="1"/>
  <c r="AC60" i="1"/>
  <c r="AC61" i="1" s="1"/>
  <c r="S60" i="1"/>
  <c r="S61" i="1" s="1"/>
  <c r="AA68" i="1"/>
  <c r="AI68" i="1"/>
  <c r="AE68" i="1"/>
  <c r="L60" i="1"/>
  <c r="L61" i="1" s="1"/>
  <c r="H60" i="1"/>
  <c r="H61" i="1" s="1"/>
  <c r="D60" i="1"/>
  <c r="D61" i="1" s="1"/>
  <c r="V60" i="1" l="1"/>
  <c r="V61" i="1" s="1"/>
  <c r="AH60" i="1"/>
  <c r="AH61" i="1" s="1"/>
  <c r="J60" i="1"/>
  <c r="J61" i="1" s="1"/>
  <c r="R60" i="1"/>
  <c r="R61" i="1" s="1"/>
  <c r="AD60" i="1"/>
  <c r="AD61" i="1" s="1"/>
  <c r="F60" i="1"/>
  <c r="F61" i="1" s="1"/>
  <c r="N60" i="1"/>
  <c r="N61" i="1" s="1"/>
  <c r="AL60" i="1"/>
  <c r="B60" i="1"/>
  <c r="B61" i="1" s="1"/>
  <c r="AA70" i="1" s="1"/>
  <c r="Z60" i="1"/>
  <c r="Z61" i="1" s="1"/>
</calcChain>
</file>

<file path=xl/sharedStrings.xml><?xml version="1.0" encoding="utf-8"?>
<sst xmlns="http://schemas.openxmlformats.org/spreadsheetml/2006/main" count="140" uniqueCount="68">
  <si>
    <t>Období</t>
  </si>
  <si>
    <t>Poptávka</t>
  </si>
  <si>
    <t>Úkol:</t>
  </si>
  <si>
    <t>Data:</t>
  </si>
  <si>
    <t>Průměr</t>
  </si>
  <si>
    <t>Sm. odch.</t>
  </si>
  <si>
    <t>Trend?</t>
  </si>
  <si>
    <t>NE</t>
  </si>
  <si>
    <t>Min</t>
  </si>
  <si>
    <t>Max</t>
  </si>
  <si>
    <t>0 popt.?</t>
  </si>
  <si>
    <t>Typ?</t>
  </si>
  <si>
    <t>Sezona?</t>
  </si>
  <si>
    <t>MAPE</t>
  </si>
  <si>
    <r>
      <t>Poptávka Y</t>
    </r>
    <r>
      <rPr>
        <vertAlign val="subscript"/>
        <sz val="11"/>
        <color theme="1"/>
        <rFont val="Calibri"/>
        <family val="2"/>
        <charset val="238"/>
        <scheme val="minor"/>
      </rPr>
      <t>t</t>
    </r>
  </si>
  <si>
    <r>
      <t>Vyrovnání F</t>
    </r>
    <r>
      <rPr>
        <vertAlign val="subscript"/>
        <sz val="11"/>
        <color theme="1"/>
        <rFont val="Calibri"/>
        <family val="2"/>
        <charset val="238"/>
        <scheme val="minor"/>
      </rPr>
      <t>t</t>
    </r>
  </si>
  <si>
    <r>
      <t>abs((Y</t>
    </r>
    <r>
      <rPr>
        <vertAlign val="subscript"/>
        <sz val="11"/>
        <color theme="1"/>
        <rFont val="Calibri"/>
        <family val="2"/>
        <charset val="238"/>
        <scheme val="minor"/>
      </rPr>
      <t>t</t>
    </r>
    <r>
      <rPr>
        <sz val="11"/>
        <color theme="1"/>
        <rFont val="Calibri"/>
        <family val="2"/>
        <charset val="238"/>
        <scheme val="minor"/>
      </rPr>
      <t>-F</t>
    </r>
    <r>
      <rPr>
        <vertAlign val="subscript"/>
        <sz val="11"/>
        <color theme="1"/>
        <rFont val="Calibri"/>
        <family val="2"/>
        <charset val="238"/>
        <scheme val="minor"/>
      </rPr>
      <t>t</t>
    </r>
    <r>
      <rPr>
        <sz val="11"/>
        <color theme="1"/>
        <rFont val="Calibri"/>
        <family val="2"/>
        <charset val="238"/>
        <scheme val="minor"/>
      </rPr>
      <t>)/Y</t>
    </r>
    <r>
      <rPr>
        <vertAlign val="subscript"/>
        <sz val="11"/>
        <color theme="1"/>
        <rFont val="Calibri"/>
        <family val="2"/>
        <charset val="238"/>
        <scheme val="minor"/>
      </rPr>
      <t>t</t>
    </r>
    <r>
      <rPr>
        <sz val="11"/>
        <color theme="1"/>
        <rFont val="Calibri"/>
        <family val="2"/>
        <charset val="238"/>
        <scheme val="minor"/>
      </rPr>
      <t>)</t>
    </r>
  </si>
  <si>
    <t>Metoda "Naivní":</t>
  </si>
  <si>
    <t>Metoda "Regresní analýza":</t>
  </si>
  <si>
    <t>a</t>
  </si>
  <si>
    <t>b</t>
  </si>
  <si>
    <t>Metoda "Regresní analýza + sezónní indexy":</t>
  </si>
  <si>
    <t>Období t</t>
  </si>
  <si>
    <r>
      <t>Průměr S</t>
    </r>
    <r>
      <rPr>
        <vertAlign val="subscript"/>
        <sz val="11"/>
        <color theme="1"/>
        <rFont val="Calibri"/>
        <family val="2"/>
        <charset val="238"/>
        <scheme val="minor"/>
      </rPr>
      <t>t</t>
    </r>
  </si>
  <si>
    <r>
      <t>Index S</t>
    </r>
    <r>
      <rPr>
        <vertAlign val="subscript"/>
        <sz val="11"/>
        <color theme="1"/>
        <rFont val="Calibri"/>
        <family val="2"/>
        <charset val="238"/>
        <scheme val="minor"/>
      </rPr>
      <t>t</t>
    </r>
  </si>
  <si>
    <t>Regrese</t>
  </si>
  <si>
    <t>Metoda "Klouzavé průměry":</t>
  </si>
  <si>
    <r>
      <t>abs((Y</t>
    </r>
    <r>
      <rPr>
        <vertAlign val="subscript"/>
        <sz val="11"/>
        <color theme="1"/>
        <rFont val="Calibri"/>
        <family val="2"/>
        <charset val="238"/>
        <scheme val="minor"/>
      </rPr>
      <t>t</t>
    </r>
    <r>
      <rPr>
        <sz val="11"/>
        <color theme="1"/>
        <rFont val="Calibri"/>
        <family val="2"/>
        <charset val="238"/>
        <scheme val="minor"/>
      </rPr>
      <t>-F</t>
    </r>
    <r>
      <rPr>
        <vertAlign val="subscript"/>
        <sz val="11"/>
        <color theme="1"/>
        <rFont val="Calibri"/>
        <family val="2"/>
        <charset val="238"/>
        <scheme val="minor"/>
      </rPr>
      <t>t</t>
    </r>
    <r>
      <rPr>
        <sz val="11"/>
        <color theme="1"/>
        <rFont val="Calibri"/>
        <family val="2"/>
        <charset val="238"/>
        <scheme val="minor"/>
      </rPr>
      <t>)/Y</t>
    </r>
    <r>
      <rPr>
        <vertAlign val="subscript"/>
        <sz val="11"/>
        <color theme="1"/>
        <rFont val="Calibri"/>
        <family val="2"/>
        <charset val="238"/>
        <scheme val="minor"/>
      </rPr>
      <t>t</t>
    </r>
    <r>
      <rPr>
        <sz val="11"/>
        <color theme="1"/>
        <rFont val="Calibri"/>
        <family val="2"/>
        <charset val="238"/>
        <scheme val="minor"/>
      </rPr>
      <t>) pro n=2</t>
    </r>
  </si>
  <si>
    <r>
      <t>Vyrovnání F</t>
    </r>
    <r>
      <rPr>
        <vertAlign val="subscript"/>
        <sz val="11"/>
        <color theme="1"/>
        <rFont val="Calibri"/>
        <family val="2"/>
        <charset val="238"/>
        <scheme val="minor"/>
      </rPr>
      <t xml:space="preserve">t </t>
    </r>
    <r>
      <rPr>
        <sz val="11"/>
        <color theme="1"/>
        <rFont val="Calibri"/>
        <family val="2"/>
        <charset val="238"/>
        <scheme val="minor"/>
      </rPr>
      <t>pro n =2</t>
    </r>
  </si>
  <si>
    <r>
      <t>Vyrovnání F</t>
    </r>
    <r>
      <rPr>
        <vertAlign val="subscript"/>
        <sz val="11"/>
        <color theme="1"/>
        <rFont val="Calibri"/>
        <family val="2"/>
        <charset val="238"/>
        <scheme val="minor"/>
      </rPr>
      <t xml:space="preserve">t </t>
    </r>
    <r>
      <rPr>
        <sz val="11"/>
        <color theme="1"/>
        <rFont val="Calibri"/>
        <family val="2"/>
        <charset val="238"/>
        <scheme val="minor"/>
      </rPr>
      <t>pro n =8</t>
    </r>
  </si>
  <si>
    <r>
      <t>Vyrovnání F</t>
    </r>
    <r>
      <rPr>
        <vertAlign val="subscript"/>
        <sz val="11"/>
        <color theme="1"/>
        <rFont val="Calibri"/>
        <family val="2"/>
        <charset val="238"/>
        <scheme val="minor"/>
      </rPr>
      <t xml:space="preserve">t </t>
    </r>
    <r>
      <rPr>
        <sz val="11"/>
        <color theme="1"/>
        <rFont val="Calibri"/>
        <family val="2"/>
        <charset val="238"/>
        <scheme val="minor"/>
      </rPr>
      <t>pro n =14</t>
    </r>
  </si>
  <si>
    <r>
      <t>Vyrovnání F</t>
    </r>
    <r>
      <rPr>
        <vertAlign val="subscript"/>
        <sz val="11"/>
        <color theme="1"/>
        <rFont val="Calibri"/>
        <family val="2"/>
        <charset val="238"/>
        <scheme val="minor"/>
      </rPr>
      <t xml:space="preserve">t </t>
    </r>
    <r>
      <rPr>
        <sz val="11"/>
        <color theme="1"/>
        <rFont val="Calibri"/>
        <family val="2"/>
        <charset val="238"/>
        <scheme val="minor"/>
      </rPr>
      <t>pro n =20</t>
    </r>
  </si>
  <si>
    <r>
      <t>abs((Y</t>
    </r>
    <r>
      <rPr>
        <vertAlign val="subscript"/>
        <sz val="11"/>
        <color theme="1"/>
        <rFont val="Calibri"/>
        <family val="2"/>
        <charset val="238"/>
        <scheme val="minor"/>
      </rPr>
      <t>t</t>
    </r>
    <r>
      <rPr>
        <sz val="11"/>
        <color theme="1"/>
        <rFont val="Calibri"/>
        <family val="2"/>
        <charset val="238"/>
        <scheme val="minor"/>
      </rPr>
      <t>-F</t>
    </r>
    <r>
      <rPr>
        <vertAlign val="subscript"/>
        <sz val="11"/>
        <color theme="1"/>
        <rFont val="Calibri"/>
        <family val="2"/>
        <charset val="238"/>
        <scheme val="minor"/>
      </rPr>
      <t>t</t>
    </r>
    <r>
      <rPr>
        <sz val="11"/>
        <color theme="1"/>
        <rFont val="Calibri"/>
        <family val="2"/>
        <charset val="238"/>
        <scheme val="minor"/>
      </rPr>
      <t>)/Y</t>
    </r>
    <r>
      <rPr>
        <vertAlign val="subscript"/>
        <sz val="11"/>
        <color theme="1"/>
        <rFont val="Calibri"/>
        <family val="2"/>
        <charset val="238"/>
        <scheme val="minor"/>
      </rPr>
      <t>t</t>
    </r>
    <r>
      <rPr>
        <sz val="11"/>
        <color theme="1"/>
        <rFont val="Calibri"/>
        <family val="2"/>
        <charset val="238"/>
        <scheme val="minor"/>
      </rPr>
      <t>) pro n=8</t>
    </r>
  </si>
  <si>
    <r>
      <t>abs((Y</t>
    </r>
    <r>
      <rPr>
        <vertAlign val="subscript"/>
        <sz val="11"/>
        <color theme="1"/>
        <rFont val="Calibri"/>
        <family val="2"/>
        <charset val="238"/>
        <scheme val="minor"/>
      </rPr>
      <t>t</t>
    </r>
    <r>
      <rPr>
        <sz val="11"/>
        <color theme="1"/>
        <rFont val="Calibri"/>
        <family val="2"/>
        <charset val="238"/>
        <scheme val="minor"/>
      </rPr>
      <t>-F</t>
    </r>
    <r>
      <rPr>
        <vertAlign val="subscript"/>
        <sz val="11"/>
        <color theme="1"/>
        <rFont val="Calibri"/>
        <family val="2"/>
        <charset val="238"/>
        <scheme val="minor"/>
      </rPr>
      <t>t</t>
    </r>
    <r>
      <rPr>
        <sz val="11"/>
        <color theme="1"/>
        <rFont val="Calibri"/>
        <family val="2"/>
        <charset val="238"/>
        <scheme val="minor"/>
      </rPr>
      <t>)/Y</t>
    </r>
    <r>
      <rPr>
        <vertAlign val="subscript"/>
        <sz val="11"/>
        <color theme="1"/>
        <rFont val="Calibri"/>
        <family val="2"/>
        <charset val="238"/>
        <scheme val="minor"/>
      </rPr>
      <t>t</t>
    </r>
    <r>
      <rPr>
        <sz val="11"/>
        <color theme="1"/>
        <rFont val="Calibri"/>
        <family val="2"/>
        <charset val="238"/>
        <scheme val="minor"/>
      </rPr>
      <t>) pro n=14</t>
    </r>
    <r>
      <rPr>
        <sz val="11"/>
        <color theme="1"/>
        <rFont val="Calibri"/>
        <family val="2"/>
        <charset val="238"/>
        <scheme val="minor"/>
      </rPr>
      <t/>
    </r>
  </si>
  <si>
    <r>
      <t>abs((Y</t>
    </r>
    <r>
      <rPr>
        <vertAlign val="subscript"/>
        <sz val="11"/>
        <color theme="1"/>
        <rFont val="Calibri"/>
        <family val="2"/>
        <charset val="238"/>
        <scheme val="minor"/>
      </rPr>
      <t>t</t>
    </r>
    <r>
      <rPr>
        <sz val="11"/>
        <color theme="1"/>
        <rFont val="Calibri"/>
        <family val="2"/>
        <charset val="238"/>
        <scheme val="minor"/>
      </rPr>
      <t>-F</t>
    </r>
    <r>
      <rPr>
        <vertAlign val="subscript"/>
        <sz val="11"/>
        <color theme="1"/>
        <rFont val="Calibri"/>
        <family val="2"/>
        <charset val="238"/>
        <scheme val="minor"/>
      </rPr>
      <t>t</t>
    </r>
    <r>
      <rPr>
        <sz val="11"/>
        <color theme="1"/>
        <rFont val="Calibri"/>
        <family val="2"/>
        <charset val="238"/>
        <scheme val="minor"/>
      </rPr>
      <t>)/Y</t>
    </r>
    <r>
      <rPr>
        <vertAlign val="subscript"/>
        <sz val="11"/>
        <color theme="1"/>
        <rFont val="Calibri"/>
        <family val="2"/>
        <charset val="238"/>
        <scheme val="minor"/>
      </rPr>
      <t>t</t>
    </r>
    <r>
      <rPr>
        <sz val="11"/>
        <color theme="1"/>
        <rFont val="Calibri"/>
        <family val="2"/>
        <charset val="238"/>
        <scheme val="minor"/>
      </rPr>
      <t>) pro n=20</t>
    </r>
  </si>
  <si>
    <t>n</t>
  </si>
  <si>
    <t>Data1:</t>
  </si>
  <si>
    <t>Typ poptávky1:</t>
  </si>
  <si>
    <t xml:space="preserve">Pro zadané časové řady stanovte typ poptávky. </t>
  </si>
  <si>
    <t>Data2:</t>
  </si>
  <si>
    <t>Typ poptávky2:</t>
  </si>
  <si>
    <t>ANO</t>
  </si>
  <si>
    <t>Data3:</t>
  </si>
  <si>
    <t>Typ poptávky3:</t>
  </si>
  <si>
    <t>Data4:</t>
  </si>
  <si>
    <t>Typ poptávky4:</t>
  </si>
  <si>
    <t>Data5:</t>
  </si>
  <si>
    <t>Typ poptávky5:</t>
  </si>
  <si>
    <t>Min Yt</t>
  </si>
  <si>
    <t>Max Yt</t>
  </si>
  <si>
    <t>Četnost</t>
  </si>
  <si>
    <t>Pst</t>
  </si>
  <si>
    <t>Počet tříd</t>
  </si>
  <si>
    <t>Krok</t>
  </si>
  <si>
    <t>Třída min</t>
  </si>
  <si>
    <t>Třída max</t>
  </si>
  <si>
    <t>Třída střed</t>
  </si>
  <si>
    <t>DistrFce</t>
  </si>
  <si>
    <t>Náhodné číslo</t>
  </si>
  <si>
    <t>Pravidelná v množství i čase, bez trendu, bez sezonnosti</t>
  </si>
  <si>
    <t>Pravidelná v množství i čase, s trendem, bez sezonnosti</t>
  </si>
  <si>
    <t>Pravidelná v množství i čase, bez trendu, se sezonností</t>
  </si>
  <si>
    <t>Nepravidelná v množství i čase, Sporadická - typ Intermittent</t>
  </si>
  <si>
    <t>Nepravidelná v množství i čase, Sporadická - typ Lumpy</t>
  </si>
  <si>
    <t>Metoda generování náhodných čísel:</t>
  </si>
  <si>
    <t>Pro zadanou časovou řadu proveďte předpověď poptávky na 37. období pomocí metody "naivní"; pomocí regresní analýzy; regresní analýzy se sezonními indexy; metody klouzavých průměrů a metodou generování náhodných čísel. Porovnejte účinnost metod pomocí MAPE.</t>
  </si>
  <si>
    <t>Prognostické modely - forecasting</t>
  </si>
  <si>
    <t>Prognostické modely - typ poptávky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</si>
</sst>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0.0000"/>
  </numFmts>
  <fonts count="11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  <font>
      <b/>
      <u/>
      <sz val="12"/>
      <color theme="1"/>
      <name val="Calibri"/>
      <family val="2"/>
      <charset val="238"/>
      <scheme val="minor"/>
    </font>
    <font>
      <vertAlign val="subscript"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u/>
      <sz val="14"/>
      <color theme="1"/>
      <name val="Calibri"/>
      <family val="2"/>
      <charset val="238"/>
      <scheme val="minor"/>
    </font>
    <font>
      <b/>
      <sz val="20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1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/>
    <xf numFmtId="0" fontId="4" fillId="0" borderId="0" xfId="0" applyFont="1"/>
    <xf numFmtId="0" fontId="0" fillId="0" borderId="1" xfId="0" applyBorder="1"/>
    <xf numFmtId="0" fontId="3" fillId="0" borderId="0" xfId="0" applyFont="1" applyAlignment="1">
      <alignment wrapText="1"/>
    </xf>
    <xf numFmtId="0" fontId="5" fillId="0" borderId="0" xfId="0" applyFont="1"/>
    <xf numFmtId="0" fontId="0" fillId="0" borderId="1" xfId="0" applyBorder="1" applyAlignment="1">
      <alignment horizontal="center"/>
    </xf>
    <xf numFmtId="1" fontId="0" fillId="0" borderId="0" xfId="0" applyNumberFormat="1"/>
    <xf numFmtId="0" fontId="0" fillId="0" borderId="1" xfId="0" applyFill="1" applyBorder="1" applyAlignment="1">
      <alignment horizontal="center"/>
    </xf>
    <xf numFmtId="164" fontId="0" fillId="0" borderId="1" xfId="1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10" fontId="3" fillId="0" borderId="1" xfId="1" applyNumberFormat="1" applyFont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Border="1"/>
    <xf numFmtId="0" fontId="7" fillId="0" borderId="1" xfId="0" applyFont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1" fontId="7" fillId="0" borderId="1" xfId="0" applyNumberFormat="1" applyFont="1" applyBorder="1" applyAlignment="1">
      <alignment horizontal="center"/>
    </xf>
    <xf numFmtId="10" fontId="3" fillId="0" borderId="2" xfId="1" applyNumberFormat="1" applyFont="1" applyBorder="1" applyAlignment="1">
      <alignment horizontal="center"/>
    </xf>
    <xf numFmtId="0" fontId="8" fillId="0" borderId="0" xfId="0" applyFont="1" applyAlignment="1"/>
    <xf numFmtId="0" fontId="9" fillId="0" borderId="0" xfId="0" applyFont="1"/>
    <xf numFmtId="2" fontId="0" fillId="0" borderId="0" xfId="0" applyNumberFormat="1"/>
    <xf numFmtId="165" fontId="0" fillId="0" borderId="0" xfId="0" applyNumberFormat="1"/>
    <xf numFmtId="9" fontId="3" fillId="0" borderId="0" xfId="1" applyFont="1"/>
    <xf numFmtId="164" fontId="0" fillId="0" borderId="0" xfId="1" applyNumberFormat="1" applyFont="1"/>
    <xf numFmtId="0" fontId="0" fillId="0" borderId="1" xfId="1" applyNumberFormat="1" applyFon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0" fontId="8" fillId="0" borderId="0" xfId="0" applyFont="1" applyAlignment="1">
      <alignment wrapText="1"/>
    </xf>
    <xf numFmtId="0" fontId="10" fillId="0" borderId="0" xfId="0" applyFont="1"/>
  </cellXfs>
  <cellStyles count="2">
    <cellStyle name="Normální" xfId="0" builtinId="0"/>
    <cellStyle name="Procenta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rendline>
            <c:trendlineType val="linear"/>
            <c:dispRSqr val="0"/>
            <c:dispEq val="0"/>
          </c:trendline>
          <c:cat>
            <c:numRef>
              <c:f>prognóza!$B$8:$AK$8</c:f>
              <c:numCache>
                <c:formatCode>General</c:formatCode>
                <c:ptCount val="3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</c:numCache>
            </c:numRef>
          </c:cat>
          <c:val>
            <c:numRef>
              <c:f>'typ poptávky'!$B$7:$AK$7</c:f>
              <c:numCache>
                <c:formatCode>General</c:formatCode>
                <c:ptCount val="36"/>
                <c:pt idx="0">
                  <c:v>5134</c:v>
                </c:pt>
                <c:pt idx="1">
                  <c:v>5077</c:v>
                </c:pt>
                <c:pt idx="2">
                  <c:v>5151</c:v>
                </c:pt>
                <c:pt idx="3">
                  <c:v>5080</c:v>
                </c:pt>
                <c:pt idx="4">
                  <c:v>5031</c:v>
                </c:pt>
                <c:pt idx="5">
                  <c:v>5096</c:v>
                </c:pt>
                <c:pt idx="6">
                  <c:v>5053</c:v>
                </c:pt>
                <c:pt idx="7">
                  <c:v>5064</c:v>
                </c:pt>
                <c:pt idx="8">
                  <c:v>5065</c:v>
                </c:pt>
                <c:pt idx="9">
                  <c:v>5176</c:v>
                </c:pt>
                <c:pt idx="10">
                  <c:v>5132</c:v>
                </c:pt>
                <c:pt idx="11">
                  <c:v>5153</c:v>
                </c:pt>
                <c:pt idx="12">
                  <c:v>5023</c:v>
                </c:pt>
                <c:pt idx="13">
                  <c:v>5023</c:v>
                </c:pt>
                <c:pt idx="14">
                  <c:v>5003</c:v>
                </c:pt>
                <c:pt idx="15">
                  <c:v>5035</c:v>
                </c:pt>
                <c:pt idx="16">
                  <c:v>5013</c:v>
                </c:pt>
                <c:pt idx="17">
                  <c:v>5147</c:v>
                </c:pt>
                <c:pt idx="18">
                  <c:v>5077</c:v>
                </c:pt>
                <c:pt idx="19">
                  <c:v>5187</c:v>
                </c:pt>
                <c:pt idx="20">
                  <c:v>5047</c:v>
                </c:pt>
                <c:pt idx="21">
                  <c:v>5122</c:v>
                </c:pt>
                <c:pt idx="22">
                  <c:v>5014</c:v>
                </c:pt>
                <c:pt idx="23">
                  <c:v>5085</c:v>
                </c:pt>
                <c:pt idx="24">
                  <c:v>5190</c:v>
                </c:pt>
                <c:pt idx="25">
                  <c:v>5019</c:v>
                </c:pt>
                <c:pt idx="26">
                  <c:v>5012</c:v>
                </c:pt>
                <c:pt idx="27">
                  <c:v>5128</c:v>
                </c:pt>
                <c:pt idx="28">
                  <c:v>5130</c:v>
                </c:pt>
                <c:pt idx="29">
                  <c:v>5132</c:v>
                </c:pt>
                <c:pt idx="30">
                  <c:v>5105</c:v>
                </c:pt>
                <c:pt idx="31">
                  <c:v>5041</c:v>
                </c:pt>
                <c:pt idx="32">
                  <c:v>5067</c:v>
                </c:pt>
                <c:pt idx="33">
                  <c:v>5170</c:v>
                </c:pt>
                <c:pt idx="34">
                  <c:v>5082</c:v>
                </c:pt>
                <c:pt idx="35">
                  <c:v>5107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2240128"/>
        <c:axId val="132242048"/>
      </c:lineChart>
      <c:catAx>
        <c:axId val="1322401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Období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32242048"/>
        <c:crosses val="autoZero"/>
        <c:auto val="1"/>
        <c:lblAlgn val="ctr"/>
        <c:lblOffset val="100"/>
        <c:noMultiLvlLbl val="0"/>
      </c:catAx>
      <c:valAx>
        <c:axId val="13224204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Poptávka</a:t>
                </a:r>
              </a:p>
            </c:rich>
          </c:tx>
          <c:layout>
            <c:manualLayout>
              <c:xMode val="edge"/>
              <c:yMode val="edge"/>
              <c:x val="9.6852300242130755E-3"/>
              <c:y val="0.2885695717742113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13224012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'typ poptávky'!$A$9</c:f>
              <c:strCache>
                <c:ptCount val="1"/>
              </c:strCache>
            </c:strRef>
          </c:tx>
          <c:trendline>
            <c:trendlineType val="linear"/>
            <c:dispRSqr val="1"/>
            <c:dispEq val="0"/>
            <c:trendlineLbl>
              <c:layout>
                <c:manualLayout>
                  <c:x val="4.6989888975742437E-4"/>
                  <c:y val="0.11202575566627569"/>
                </c:manualLayout>
              </c:layout>
              <c:numFmt formatCode="General" sourceLinked="0"/>
            </c:trendlineLbl>
          </c:trendline>
          <c:cat>
            <c:numRef>
              <c:f>'typ poptávky'!$B$8:$AK$8</c:f>
              <c:numCache>
                <c:formatCode>General</c:formatCode>
                <c:ptCount val="36"/>
              </c:numCache>
            </c:numRef>
          </c:cat>
          <c:val>
            <c:numRef>
              <c:f>'typ poptávky'!$B$28:$AK$28</c:f>
              <c:numCache>
                <c:formatCode>General</c:formatCode>
                <c:ptCount val="36"/>
                <c:pt idx="0">
                  <c:v>5134</c:v>
                </c:pt>
                <c:pt idx="1">
                  <c:v>5435</c:v>
                </c:pt>
                <c:pt idx="2">
                  <c:v>6736</c:v>
                </c:pt>
                <c:pt idx="3">
                  <c:v>6037</c:v>
                </c:pt>
                <c:pt idx="4">
                  <c:v>6538</c:v>
                </c:pt>
                <c:pt idx="5">
                  <c:v>6639</c:v>
                </c:pt>
                <c:pt idx="6">
                  <c:v>5940</c:v>
                </c:pt>
                <c:pt idx="7">
                  <c:v>9201</c:v>
                </c:pt>
                <c:pt idx="8">
                  <c:v>7542</c:v>
                </c:pt>
                <c:pt idx="9">
                  <c:v>7843</c:v>
                </c:pt>
                <c:pt idx="10">
                  <c:v>10144</c:v>
                </c:pt>
                <c:pt idx="11">
                  <c:v>10645</c:v>
                </c:pt>
                <c:pt idx="12">
                  <c:v>8746</c:v>
                </c:pt>
                <c:pt idx="13">
                  <c:v>9047</c:v>
                </c:pt>
                <c:pt idx="14">
                  <c:v>11348</c:v>
                </c:pt>
                <c:pt idx="15">
                  <c:v>9649</c:v>
                </c:pt>
                <c:pt idx="16">
                  <c:v>11950</c:v>
                </c:pt>
                <c:pt idx="17">
                  <c:v>9251</c:v>
                </c:pt>
                <c:pt idx="18">
                  <c:v>9752</c:v>
                </c:pt>
                <c:pt idx="19">
                  <c:v>9853</c:v>
                </c:pt>
                <c:pt idx="20">
                  <c:v>13154</c:v>
                </c:pt>
                <c:pt idx="21">
                  <c:v>11455</c:v>
                </c:pt>
                <c:pt idx="22">
                  <c:v>10756</c:v>
                </c:pt>
                <c:pt idx="23">
                  <c:v>11057</c:v>
                </c:pt>
                <c:pt idx="24">
                  <c:v>12558</c:v>
                </c:pt>
                <c:pt idx="25">
                  <c:v>12659</c:v>
                </c:pt>
                <c:pt idx="26">
                  <c:v>12960</c:v>
                </c:pt>
                <c:pt idx="27">
                  <c:v>14261</c:v>
                </c:pt>
                <c:pt idx="28">
                  <c:v>13562</c:v>
                </c:pt>
                <c:pt idx="29">
                  <c:v>13863</c:v>
                </c:pt>
                <c:pt idx="30">
                  <c:v>14364</c:v>
                </c:pt>
                <c:pt idx="31">
                  <c:v>15465</c:v>
                </c:pt>
                <c:pt idx="32">
                  <c:v>15766</c:v>
                </c:pt>
                <c:pt idx="33">
                  <c:v>15067</c:v>
                </c:pt>
                <c:pt idx="34">
                  <c:v>17568</c:v>
                </c:pt>
                <c:pt idx="35">
                  <c:v>14869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5818240"/>
        <c:axId val="135828608"/>
      </c:lineChart>
      <c:catAx>
        <c:axId val="1358182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Období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35828608"/>
        <c:crosses val="autoZero"/>
        <c:auto val="1"/>
        <c:lblAlgn val="ctr"/>
        <c:lblOffset val="100"/>
        <c:noMultiLvlLbl val="0"/>
      </c:catAx>
      <c:valAx>
        <c:axId val="13582860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Poptávka</a:t>
                </a:r>
              </a:p>
            </c:rich>
          </c:tx>
          <c:layout>
            <c:manualLayout>
              <c:xMode val="edge"/>
              <c:yMode val="edge"/>
              <c:x val="9.6852300242130755E-3"/>
              <c:y val="0.2885695717742113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13581824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rendline>
            <c:trendlineType val="linear"/>
            <c:dispRSqr val="1"/>
            <c:dispEq val="0"/>
            <c:trendlineLbl>
              <c:layout>
                <c:manualLayout>
                  <c:x val="5.8112967092986212E-4"/>
                  <c:y val="-2.9914808884424233E-2"/>
                </c:manualLayout>
              </c:layout>
              <c:numFmt formatCode="General" sourceLinked="0"/>
            </c:trendlineLbl>
          </c:trendline>
          <c:cat>
            <c:numRef>
              <c:f>'typ poptávky'!$B$8:$AK$8</c:f>
              <c:numCache>
                <c:formatCode>General</c:formatCode>
                <c:ptCount val="36"/>
              </c:numCache>
            </c:numRef>
          </c:cat>
          <c:val>
            <c:numRef>
              <c:f>'typ poptávky'!$B$52:$AK$52</c:f>
              <c:numCache>
                <c:formatCode>General</c:formatCode>
                <c:ptCount val="36"/>
                <c:pt idx="0">
                  <c:v>5134</c:v>
                </c:pt>
                <c:pt idx="1">
                  <c:v>5077</c:v>
                </c:pt>
                <c:pt idx="2">
                  <c:v>5151</c:v>
                </c:pt>
                <c:pt idx="3">
                  <c:v>5080</c:v>
                </c:pt>
                <c:pt idx="4">
                  <c:v>7451</c:v>
                </c:pt>
                <c:pt idx="5">
                  <c:v>8541</c:v>
                </c:pt>
                <c:pt idx="6">
                  <c:v>7145</c:v>
                </c:pt>
                <c:pt idx="7">
                  <c:v>5064</c:v>
                </c:pt>
                <c:pt idx="8">
                  <c:v>5065</c:v>
                </c:pt>
                <c:pt idx="9">
                  <c:v>5176</c:v>
                </c:pt>
                <c:pt idx="10">
                  <c:v>5132</c:v>
                </c:pt>
                <c:pt idx="11">
                  <c:v>5153</c:v>
                </c:pt>
                <c:pt idx="12">
                  <c:v>5023</c:v>
                </c:pt>
                <c:pt idx="13">
                  <c:v>5023</c:v>
                </c:pt>
                <c:pt idx="14">
                  <c:v>5003</c:v>
                </c:pt>
                <c:pt idx="15">
                  <c:v>5035</c:v>
                </c:pt>
                <c:pt idx="16">
                  <c:v>8412</c:v>
                </c:pt>
                <c:pt idx="17">
                  <c:v>9100</c:v>
                </c:pt>
                <c:pt idx="18">
                  <c:v>8879</c:v>
                </c:pt>
                <c:pt idx="19">
                  <c:v>5187</c:v>
                </c:pt>
                <c:pt idx="20">
                  <c:v>5047</c:v>
                </c:pt>
                <c:pt idx="21">
                  <c:v>5122</c:v>
                </c:pt>
                <c:pt idx="22">
                  <c:v>5014</c:v>
                </c:pt>
                <c:pt idx="23">
                  <c:v>5085</c:v>
                </c:pt>
                <c:pt idx="24">
                  <c:v>5190</c:v>
                </c:pt>
                <c:pt idx="25">
                  <c:v>5019</c:v>
                </c:pt>
                <c:pt idx="26">
                  <c:v>5012</c:v>
                </c:pt>
                <c:pt idx="27">
                  <c:v>5128</c:v>
                </c:pt>
                <c:pt idx="28">
                  <c:v>8101</c:v>
                </c:pt>
                <c:pt idx="29">
                  <c:v>7894</c:v>
                </c:pt>
                <c:pt idx="30">
                  <c:v>7890</c:v>
                </c:pt>
                <c:pt idx="31">
                  <c:v>5041</c:v>
                </c:pt>
                <c:pt idx="32">
                  <c:v>5067</c:v>
                </c:pt>
                <c:pt idx="33">
                  <c:v>5170</c:v>
                </c:pt>
                <c:pt idx="34">
                  <c:v>5082</c:v>
                </c:pt>
                <c:pt idx="35">
                  <c:v>5107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6910336"/>
        <c:axId val="136912256"/>
      </c:lineChart>
      <c:catAx>
        <c:axId val="1369103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Období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36912256"/>
        <c:crosses val="autoZero"/>
        <c:auto val="1"/>
        <c:lblAlgn val="ctr"/>
        <c:lblOffset val="100"/>
        <c:noMultiLvlLbl val="0"/>
      </c:catAx>
      <c:valAx>
        <c:axId val="13691225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Poptávka</a:t>
                </a:r>
              </a:p>
            </c:rich>
          </c:tx>
          <c:layout>
            <c:manualLayout>
              <c:xMode val="edge"/>
              <c:yMode val="edge"/>
              <c:x val="9.6852300242130755E-3"/>
              <c:y val="0.2885695717742113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13691033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trendline>
            <c:trendlineType val="linear"/>
            <c:dispRSqr val="1"/>
            <c:dispEq val="0"/>
            <c:trendlineLbl>
              <c:layout>
                <c:manualLayout>
                  <c:x val="-0.26873436196198019"/>
                  <c:y val="-3.3534256690988966E-2"/>
                </c:manualLayout>
              </c:layout>
              <c:numFmt formatCode="General" sourceLinked="0"/>
            </c:trendlineLbl>
          </c:trendline>
          <c:cat>
            <c:numRef>
              <c:f>'typ poptávky'!$B$73:$AK$73</c:f>
              <c:numCache>
                <c:formatCode>General</c:formatCode>
                <c:ptCount val="3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</c:numCache>
            </c:numRef>
          </c:cat>
          <c:val>
            <c:numRef>
              <c:f>'typ poptávky'!$B$74:$AK$74</c:f>
              <c:numCache>
                <c:formatCode>General</c:formatCode>
                <c:ptCount val="3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1</c:v>
                </c:pt>
                <c:pt idx="14">
                  <c:v>0</c:v>
                </c:pt>
                <c:pt idx="15">
                  <c:v>0</c:v>
                </c:pt>
                <c:pt idx="16">
                  <c:v>1</c:v>
                </c:pt>
                <c:pt idx="17">
                  <c:v>1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1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1</c:v>
                </c:pt>
                <c:pt idx="33">
                  <c:v>0</c:v>
                </c:pt>
                <c:pt idx="34">
                  <c:v>0</c:v>
                </c:pt>
                <c:pt idx="35">
                  <c:v>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6953856"/>
        <c:axId val="136955776"/>
      </c:barChart>
      <c:catAx>
        <c:axId val="1369538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Období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36955776"/>
        <c:crosses val="autoZero"/>
        <c:auto val="1"/>
        <c:lblAlgn val="ctr"/>
        <c:lblOffset val="100"/>
        <c:noMultiLvlLbl val="0"/>
      </c:catAx>
      <c:valAx>
        <c:axId val="136955776"/>
        <c:scaling>
          <c:orientation val="minMax"/>
          <c:max val="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Poptávka</a:t>
                </a:r>
              </a:p>
            </c:rich>
          </c:tx>
          <c:layout>
            <c:manualLayout>
              <c:xMode val="edge"/>
              <c:yMode val="edge"/>
              <c:x val="9.6852300242130755E-3"/>
              <c:y val="0.2885695717742113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136953856"/>
        <c:crosses val="autoZero"/>
        <c:crossBetween val="between"/>
        <c:majorUnit val="1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trendline>
            <c:trendlineType val="linear"/>
            <c:dispRSqr val="1"/>
            <c:dispEq val="0"/>
            <c:trendlineLbl>
              <c:layout>
                <c:manualLayout>
                  <c:x val="-0.37839272981050781"/>
                  <c:y val="-3.1540545923329243E-2"/>
                </c:manualLayout>
              </c:layout>
              <c:numFmt formatCode="General" sourceLinked="0"/>
            </c:trendlineLbl>
          </c:trendline>
          <c:val>
            <c:numRef>
              <c:f>'typ poptávky'!$B$96:$AK$96</c:f>
              <c:numCache>
                <c:formatCode>General</c:formatCode>
                <c:ptCount val="36"/>
                <c:pt idx="0">
                  <c:v>0</c:v>
                </c:pt>
                <c:pt idx="1">
                  <c:v>45</c:v>
                </c:pt>
                <c:pt idx="2">
                  <c:v>0</c:v>
                </c:pt>
                <c:pt idx="3">
                  <c:v>0</c:v>
                </c:pt>
                <c:pt idx="4">
                  <c:v>69</c:v>
                </c:pt>
                <c:pt idx="5">
                  <c:v>0</c:v>
                </c:pt>
                <c:pt idx="6">
                  <c:v>0</c:v>
                </c:pt>
                <c:pt idx="7">
                  <c:v>20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88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1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27</c:v>
                </c:pt>
                <c:pt idx="22">
                  <c:v>44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57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1</c:v>
                </c:pt>
                <c:pt idx="33">
                  <c:v>99</c:v>
                </c:pt>
                <c:pt idx="34">
                  <c:v>0</c:v>
                </c:pt>
                <c:pt idx="35">
                  <c:v>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6998912"/>
        <c:axId val="137000832"/>
      </c:barChart>
      <c:catAx>
        <c:axId val="1369989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Období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37000832"/>
        <c:crosses val="autoZero"/>
        <c:auto val="1"/>
        <c:lblAlgn val="ctr"/>
        <c:lblOffset val="100"/>
        <c:noMultiLvlLbl val="0"/>
      </c:catAx>
      <c:valAx>
        <c:axId val="137000832"/>
        <c:scaling>
          <c:orientation val="minMax"/>
          <c:max val="100"/>
          <c:min val="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Poptávka</a:t>
                </a:r>
              </a:p>
            </c:rich>
          </c:tx>
          <c:layout>
            <c:manualLayout>
              <c:xMode val="edge"/>
              <c:yMode val="edge"/>
              <c:x val="9.6852300242130755E-3"/>
              <c:y val="0.2885695717742113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136998912"/>
        <c:crosses val="autoZero"/>
        <c:crossBetween val="between"/>
        <c:majorUnit val="20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prognóza!$A$14</c:f>
              <c:strCache>
                <c:ptCount val="1"/>
                <c:pt idx="0">
                  <c:v>Poptávka Yt</c:v>
                </c:pt>
              </c:strCache>
            </c:strRef>
          </c:tx>
          <c:val>
            <c:numRef>
              <c:f>prognóza!$C$14:$AK$14</c:f>
              <c:numCache>
                <c:formatCode>General</c:formatCode>
                <c:ptCount val="35"/>
                <c:pt idx="0">
                  <c:v>5077</c:v>
                </c:pt>
                <c:pt idx="1">
                  <c:v>5151</c:v>
                </c:pt>
                <c:pt idx="2">
                  <c:v>5080</c:v>
                </c:pt>
                <c:pt idx="3">
                  <c:v>5031</c:v>
                </c:pt>
                <c:pt idx="4">
                  <c:v>5096</c:v>
                </c:pt>
                <c:pt idx="5">
                  <c:v>5053</c:v>
                </c:pt>
                <c:pt idx="6">
                  <c:v>5064</c:v>
                </c:pt>
                <c:pt idx="7">
                  <c:v>5065</c:v>
                </c:pt>
                <c:pt idx="8">
                  <c:v>5176</c:v>
                </c:pt>
                <c:pt idx="9">
                  <c:v>5132</c:v>
                </c:pt>
                <c:pt idx="10">
                  <c:v>5153</c:v>
                </c:pt>
                <c:pt idx="11">
                  <c:v>5023</c:v>
                </c:pt>
                <c:pt idx="12">
                  <c:v>5023</c:v>
                </c:pt>
                <c:pt idx="13">
                  <c:v>5003</c:v>
                </c:pt>
                <c:pt idx="14">
                  <c:v>5035</c:v>
                </c:pt>
                <c:pt idx="15">
                  <c:v>5013</c:v>
                </c:pt>
                <c:pt idx="16">
                  <c:v>5147</c:v>
                </c:pt>
                <c:pt idx="17">
                  <c:v>5077</c:v>
                </c:pt>
                <c:pt idx="18">
                  <c:v>5187</c:v>
                </c:pt>
                <c:pt idx="19">
                  <c:v>5047</c:v>
                </c:pt>
                <c:pt idx="20">
                  <c:v>5122</c:v>
                </c:pt>
                <c:pt idx="21">
                  <c:v>5014</c:v>
                </c:pt>
                <c:pt idx="22">
                  <c:v>5085</c:v>
                </c:pt>
                <c:pt idx="23">
                  <c:v>5190</c:v>
                </c:pt>
                <c:pt idx="24">
                  <c:v>5019</c:v>
                </c:pt>
                <c:pt idx="25">
                  <c:v>5012</c:v>
                </c:pt>
                <c:pt idx="26">
                  <c:v>5128</c:v>
                </c:pt>
                <c:pt idx="27">
                  <c:v>5130</c:v>
                </c:pt>
                <c:pt idx="28">
                  <c:v>5132</c:v>
                </c:pt>
                <c:pt idx="29">
                  <c:v>5105</c:v>
                </c:pt>
                <c:pt idx="30">
                  <c:v>5041</c:v>
                </c:pt>
                <c:pt idx="31">
                  <c:v>5067</c:v>
                </c:pt>
                <c:pt idx="32">
                  <c:v>5170</c:v>
                </c:pt>
                <c:pt idx="33">
                  <c:v>5082</c:v>
                </c:pt>
                <c:pt idx="34">
                  <c:v>5107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prognóza!$A$15</c:f>
              <c:strCache>
                <c:ptCount val="1"/>
                <c:pt idx="0">
                  <c:v>Vyrovnání Ft</c:v>
                </c:pt>
              </c:strCache>
            </c:strRef>
          </c:tx>
          <c:val>
            <c:numRef>
              <c:f>prognóza!$C$15:$AK$15</c:f>
              <c:numCache>
                <c:formatCode>General</c:formatCode>
                <c:ptCount val="35"/>
                <c:pt idx="0">
                  <c:v>5134</c:v>
                </c:pt>
                <c:pt idx="1">
                  <c:v>5077</c:v>
                </c:pt>
                <c:pt idx="2">
                  <c:v>5151</c:v>
                </c:pt>
                <c:pt idx="3">
                  <c:v>5080</c:v>
                </c:pt>
                <c:pt idx="4">
                  <c:v>5031</c:v>
                </c:pt>
                <c:pt idx="5">
                  <c:v>5096</c:v>
                </c:pt>
                <c:pt idx="6">
                  <c:v>5053</c:v>
                </c:pt>
                <c:pt idx="7">
                  <c:v>5064</c:v>
                </c:pt>
                <c:pt idx="8">
                  <c:v>5065</c:v>
                </c:pt>
                <c:pt idx="9">
                  <c:v>5176</c:v>
                </c:pt>
                <c:pt idx="10">
                  <c:v>5132</c:v>
                </c:pt>
                <c:pt idx="11">
                  <c:v>5153</c:v>
                </c:pt>
                <c:pt idx="12">
                  <c:v>5023</c:v>
                </c:pt>
                <c:pt idx="13">
                  <c:v>5023</c:v>
                </c:pt>
                <c:pt idx="14">
                  <c:v>5003</c:v>
                </c:pt>
                <c:pt idx="15">
                  <c:v>5035</c:v>
                </c:pt>
                <c:pt idx="16">
                  <c:v>5013</c:v>
                </c:pt>
                <c:pt idx="17">
                  <c:v>5147</c:v>
                </c:pt>
                <c:pt idx="18">
                  <c:v>5077</c:v>
                </c:pt>
                <c:pt idx="19">
                  <c:v>5187</c:v>
                </c:pt>
                <c:pt idx="20">
                  <c:v>5047</c:v>
                </c:pt>
                <c:pt idx="21">
                  <c:v>5122</c:v>
                </c:pt>
                <c:pt idx="22">
                  <c:v>5014</c:v>
                </c:pt>
                <c:pt idx="23">
                  <c:v>5085</c:v>
                </c:pt>
                <c:pt idx="24">
                  <c:v>5190</c:v>
                </c:pt>
                <c:pt idx="25">
                  <c:v>5019</c:v>
                </c:pt>
                <c:pt idx="26">
                  <c:v>5012</c:v>
                </c:pt>
                <c:pt idx="27">
                  <c:v>5128</c:v>
                </c:pt>
                <c:pt idx="28">
                  <c:v>5130</c:v>
                </c:pt>
                <c:pt idx="29">
                  <c:v>5132</c:v>
                </c:pt>
                <c:pt idx="30">
                  <c:v>5105</c:v>
                </c:pt>
                <c:pt idx="31">
                  <c:v>5041</c:v>
                </c:pt>
                <c:pt idx="32">
                  <c:v>5067</c:v>
                </c:pt>
                <c:pt idx="33">
                  <c:v>5170</c:v>
                </c:pt>
                <c:pt idx="34">
                  <c:v>5082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2599168"/>
        <c:axId val="132600960"/>
      </c:lineChart>
      <c:catAx>
        <c:axId val="1325991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32600960"/>
        <c:crosses val="autoZero"/>
        <c:auto val="1"/>
        <c:lblAlgn val="ctr"/>
        <c:lblOffset val="100"/>
        <c:noMultiLvlLbl val="0"/>
      </c:catAx>
      <c:valAx>
        <c:axId val="13260096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32599168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prognóza!$A$35</c:f>
              <c:strCache>
                <c:ptCount val="1"/>
                <c:pt idx="0">
                  <c:v>Poptávka Yt</c:v>
                </c:pt>
              </c:strCache>
            </c:strRef>
          </c:tx>
          <c:val>
            <c:numRef>
              <c:f>prognóza!$B$35:$AK$35</c:f>
              <c:numCache>
                <c:formatCode>General</c:formatCode>
                <c:ptCount val="36"/>
                <c:pt idx="0">
                  <c:v>5134</c:v>
                </c:pt>
                <c:pt idx="1">
                  <c:v>5077</c:v>
                </c:pt>
                <c:pt idx="2">
                  <c:v>5151</c:v>
                </c:pt>
                <c:pt idx="3">
                  <c:v>5080</c:v>
                </c:pt>
                <c:pt idx="4">
                  <c:v>5031</c:v>
                </c:pt>
                <c:pt idx="5">
                  <c:v>5096</c:v>
                </c:pt>
                <c:pt idx="6">
                  <c:v>5053</c:v>
                </c:pt>
                <c:pt idx="7">
                  <c:v>5064</c:v>
                </c:pt>
                <c:pt idx="8">
                  <c:v>5065</c:v>
                </c:pt>
                <c:pt idx="9">
                  <c:v>5176</c:v>
                </c:pt>
                <c:pt idx="10">
                  <c:v>5132</c:v>
                </c:pt>
                <c:pt idx="11">
                  <c:v>5153</c:v>
                </c:pt>
                <c:pt idx="12">
                  <c:v>5023</c:v>
                </c:pt>
                <c:pt idx="13">
                  <c:v>5023</c:v>
                </c:pt>
                <c:pt idx="14">
                  <c:v>5003</c:v>
                </c:pt>
                <c:pt idx="15">
                  <c:v>5035</c:v>
                </c:pt>
                <c:pt idx="16">
                  <c:v>5013</c:v>
                </c:pt>
                <c:pt idx="17">
                  <c:v>5147</c:v>
                </c:pt>
                <c:pt idx="18">
                  <c:v>5077</c:v>
                </c:pt>
                <c:pt idx="19">
                  <c:v>5187</c:v>
                </c:pt>
                <c:pt idx="20">
                  <c:v>5047</c:v>
                </c:pt>
                <c:pt idx="21">
                  <c:v>5122</c:v>
                </c:pt>
                <c:pt idx="22">
                  <c:v>5014</c:v>
                </c:pt>
                <c:pt idx="23">
                  <c:v>5085</c:v>
                </c:pt>
                <c:pt idx="24">
                  <c:v>5190</c:v>
                </c:pt>
                <c:pt idx="25">
                  <c:v>5019</c:v>
                </c:pt>
                <c:pt idx="26">
                  <c:v>5012</c:v>
                </c:pt>
                <c:pt idx="27">
                  <c:v>5128</c:v>
                </c:pt>
                <c:pt idx="28">
                  <c:v>5130</c:v>
                </c:pt>
                <c:pt idx="29">
                  <c:v>5132</c:v>
                </c:pt>
                <c:pt idx="30">
                  <c:v>5105</c:v>
                </c:pt>
                <c:pt idx="31">
                  <c:v>5041</c:v>
                </c:pt>
                <c:pt idx="32">
                  <c:v>5067</c:v>
                </c:pt>
                <c:pt idx="33">
                  <c:v>5170</c:v>
                </c:pt>
                <c:pt idx="34">
                  <c:v>5082</c:v>
                </c:pt>
                <c:pt idx="35">
                  <c:v>5107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prognóza!$A$36</c:f>
              <c:strCache>
                <c:ptCount val="1"/>
                <c:pt idx="0">
                  <c:v>Vyrovnání Ft</c:v>
                </c:pt>
              </c:strCache>
            </c:strRef>
          </c:tx>
          <c:val>
            <c:numRef>
              <c:f>prognóza!$B$36:$AK$36</c:f>
              <c:numCache>
                <c:formatCode>0</c:formatCode>
                <c:ptCount val="36"/>
                <c:pt idx="0">
                  <c:v>5082.968468468468</c:v>
                </c:pt>
                <c:pt idx="1">
                  <c:v>5083.2607464607454</c:v>
                </c:pt>
                <c:pt idx="2">
                  <c:v>5083.5530244530237</c:v>
                </c:pt>
                <c:pt idx="3">
                  <c:v>5083.845302445302</c:v>
                </c:pt>
                <c:pt idx="4">
                  <c:v>5084.1375804375793</c:v>
                </c:pt>
                <c:pt idx="5">
                  <c:v>5084.4298584298576</c:v>
                </c:pt>
                <c:pt idx="6">
                  <c:v>5084.7221364221359</c:v>
                </c:pt>
                <c:pt idx="7">
                  <c:v>5085.0144144144133</c:v>
                </c:pt>
                <c:pt idx="8">
                  <c:v>5085.3066924066916</c:v>
                </c:pt>
                <c:pt idx="9">
                  <c:v>5085.5989703989699</c:v>
                </c:pt>
                <c:pt idx="10">
                  <c:v>5085.8912483912472</c:v>
                </c:pt>
                <c:pt idx="11">
                  <c:v>5086.1835263835255</c:v>
                </c:pt>
                <c:pt idx="12">
                  <c:v>5086.4758043758038</c:v>
                </c:pt>
                <c:pt idx="13">
                  <c:v>5086.7680823680812</c:v>
                </c:pt>
                <c:pt idx="14">
                  <c:v>5087.0603603603595</c:v>
                </c:pt>
                <c:pt idx="15">
                  <c:v>5087.3526383526378</c:v>
                </c:pt>
                <c:pt idx="16">
                  <c:v>5087.6449163449161</c:v>
                </c:pt>
                <c:pt idx="17">
                  <c:v>5087.9371943371934</c:v>
                </c:pt>
                <c:pt idx="18">
                  <c:v>5088.2294723294717</c:v>
                </c:pt>
                <c:pt idx="19">
                  <c:v>5088.52175032175</c:v>
                </c:pt>
                <c:pt idx="20">
                  <c:v>5088.8140283140274</c:v>
                </c:pt>
                <c:pt idx="21">
                  <c:v>5089.1063063063057</c:v>
                </c:pt>
                <c:pt idx="22">
                  <c:v>5089.398584298584</c:v>
                </c:pt>
                <c:pt idx="23">
                  <c:v>5089.6908622908613</c:v>
                </c:pt>
                <c:pt idx="24">
                  <c:v>5089.9831402831396</c:v>
                </c:pt>
                <c:pt idx="25">
                  <c:v>5090.2754182754179</c:v>
                </c:pt>
                <c:pt idx="26">
                  <c:v>5090.5676962676953</c:v>
                </c:pt>
                <c:pt idx="27">
                  <c:v>5090.8599742599736</c:v>
                </c:pt>
                <c:pt idx="28">
                  <c:v>5091.1522522522519</c:v>
                </c:pt>
                <c:pt idx="29">
                  <c:v>5091.4445302445292</c:v>
                </c:pt>
                <c:pt idx="30">
                  <c:v>5091.7368082368075</c:v>
                </c:pt>
                <c:pt idx="31">
                  <c:v>5092.0290862290858</c:v>
                </c:pt>
                <c:pt idx="32">
                  <c:v>5092.3213642213632</c:v>
                </c:pt>
                <c:pt idx="33">
                  <c:v>5092.6136422136415</c:v>
                </c:pt>
                <c:pt idx="34">
                  <c:v>5092.9059202059198</c:v>
                </c:pt>
                <c:pt idx="35">
                  <c:v>5093.1981981981971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2607360"/>
        <c:axId val="132633728"/>
      </c:lineChart>
      <c:catAx>
        <c:axId val="13260736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32633728"/>
        <c:crosses val="autoZero"/>
        <c:auto val="1"/>
        <c:lblAlgn val="ctr"/>
        <c:lblOffset val="100"/>
        <c:noMultiLvlLbl val="0"/>
      </c:catAx>
      <c:valAx>
        <c:axId val="13263372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32607360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prognóza!$A$57</c:f>
              <c:strCache>
                <c:ptCount val="1"/>
                <c:pt idx="0">
                  <c:v>Poptávka Yt</c:v>
                </c:pt>
              </c:strCache>
            </c:strRef>
          </c:tx>
          <c:val>
            <c:numRef>
              <c:f>prognóza!$B$57:$AK$57</c:f>
              <c:numCache>
                <c:formatCode>General</c:formatCode>
                <c:ptCount val="36"/>
                <c:pt idx="0">
                  <c:v>5134</c:v>
                </c:pt>
                <c:pt idx="1">
                  <c:v>5077</c:v>
                </c:pt>
                <c:pt idx="2">
                  <c:v>5151</c:v>
                </c:pt>
                <c:pt idx="3">
                  <c:v>5080</c:v>
                </c:pt>
                <c:pt idx="4">
                  <c:v>5031</c:v>
                </c:pt>
                <c:pt idx="5">
                  <c:v>5096</c:v>
                </c:pt>
                <c:pt idx="6">
                  <c:v>5053</c:v>
                </c:pt>
                <c:pt idx="7">
                  <c:v>5064</c:v>
                </c:pt>
                <c:pt idx="8">
                  <c:v>5065</c:v>
                </c:pt>
                <c:pt idx="9">
                  <c:v>5176</c:v>
                </c:pt>
                <c:pt idx="10">
                  <c:v>5132</c:v>
                </c:pt>
                <c:pt idx="11">
                  <c:v>5153</c:v>
                </c:pt>
                <c:pt idx="12">
                  <c:v>5023</c:v>
                </c:pt>
                <c:pt idx="13">
                  <c:v>5023</c:v>
                </c:pt>
                <c:pt idx="14">
                  <c:v>5003</c:v>
                </c:pt>
                <c:pt idx="15">
                  <c:v>5035</c:v>
                </c:pt>
                <c:pt idx="16">
                  <c:v>5013</c:v>
                </c:pt>
                <c:pt idx="17">
                  <c:v>5147</c:v>
                </c:pt>
                <c:pt idx="18">
                  <c:v>5077</c:v>
                </c:pt>
                <c:pt idx="19">
                  <c:v>5187</c:v>
                </c:pt>
                <c:pt idx="20">
                  <c:v>5047</c:v>
                </c:pt>
                <c:pt idx="21">
                  <c:v>5122</c:v>
                </c:pt>
                <c:pt idx="22">
                  <c:v>5014</c:v>
                </c:pt>
                <c:pt idx="23">
                  <c:v>5085</c:v>
                </c:pt>
                <c:pt idx="24">
                  <c:v>5190</c:v>
                </c:pt>
                <c:pt idx="25">
                  <c:v>5019</c:v>
                </c:pt>
                <c:pt idx="26">
                  <c:v>5012</c:v>
                </c:pt>
                <c:pt idx="27">
                  <c:v>5128</c:v>
                </c:pt>
                <c:pt idx="28">
                  <c:v>5130</c:v>
                </c:pt>
                <c:pt idx="29">
                  <c:v>5132</c:v>
                </c:pt>
                <c:pt idx="30">
                  <c:v>5105</c:v>
                </c:pt>
                <c:pt idx="31">
                  <c:v>5041</c:v>
                </c:pt>
                <c:pt idx="32">
                  <c:v>5067</c:v>
                </c:pt>
                <c:pt idx="33">
                  <c:v>5170</c:v>
                </c:pt>
                <c:pt idx="34">
                  <c:v>5082</c:v>
                </c:pt>
                <c:pt idx="35">
                  <c:v>5107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prognóza!$A$60</c:f>
              <c:strCache>
                <c:ptCount val="1"/>
                <c:pt idx="0">
                  <c:v>Vyrovnání Ft</c:v>
                </c:pt>
              </c:strCache>
            </c:strRef>
          </c:tx>
          <c:val>
            <c:numRef>
              <c:f>prognóza!$B$60:$AK$60</c:f>
              <c:numCache>
                <c:formatCode>0</c:formatCode>
                <c:ptCount val="36"/>
                <c:pt idx="0">
                  <c:v>5112.12797499302</c:v>
                </c:pt>
                <c:pt idx="1">
                  <c:v>5036.2067272755303</c:v>
                </c:pt>
                <c:pt idx="2">
                  <c:v>5051.8814043306902</c:v>
                </c:pt>
                <c:pt idx="3">
                  <c:v>5077.4876367683219</c:v>
                </c:pt>
                <c:pt idx="4">
                  <c:v>5054.491975386617</c:v>
                </c:pt>
                <c:pt idx="5">
                  <c:v>5121.4604676497611</c:v>
                </c:pt>
                <c:pt idx="6">
                  <c:v>5074.822486884681</c:v>
                </c:pt>
                <c:pt idx="7">
                  <c:v>5093.8268037792341</c:v>
                </c:pt>
                <c:pt idx="8">
                  <c:v>5056.180563903541</c:v>
                </c:pt>
                <c:pt idx="9">
                  <c:v>5152.4495762866236</c:v>
                </c:pt>
                <c:pt idx="10">
                  <c:v>5072.5149913495552</c:v>
                </c:pt>
                <c:pt idx="11">
                  <c:v>5111.4874053574031</c:v>
                </c:pt>
                <c:pt idx="12">
                  <c:v>5115.6554314627601</c:v>
                </c:pt>
                <c:pt idx="13">
                  <c:v>5039.6815969649588</c:v>
                </c:pt>
                <c:pt idx="14">
                  <c:v>5055.3668887868926</c:v>
                </c:pt>
                <c:pt idx="15">
                  <c:v>5080.9905865333203</c:v>
                </c:pt>
                <c:pt idx="16">
                  <c:v>5057.9788600190932</c:v>
                </c:pt>
                <c:pt idx="17">
                  <c:v>5124.9933479719093</c:v>
                </c:pt>
                <c:pt idx="18">
                  <c:v>5078.3229942190164</c:v>
                </c:pt>
                <c:pt idx="19">
                  <c:v>5097.3402179406576</c:v>
                </c:pt>
                <c:pt idx="20">
                  <c:v>5059.667811520726</c:v>
                </c:pt>
                <c:pt idx="21">
                  <c:v>5156.0030164054433</c:v>
                </c:pt>
                <c:pt idx="22">
                  <c:v>5076.0131027130828</c:v>
                </c:pt>
                <c:pt idx="23">
                  <c:v>5115.0121903408208</c:v>
                </c:pt>
                <c:pt idx="24">
                  <c:v>5119.1828879325012</c:v>
                </c:pt>
                <c:pt idx="25">
                  <c:v>5043.1564666543891</c:v>
                </c:pt>
                <c:pt idx="26">
                  <c:v>5058.8523732430949</c:v>
                </c:pt>
                <c:pt idx="27">
                  <c:v>5084.4935362983188</c:v>
                </c:pt>
                <c:pt idx="28">
                  <c:v>5061.4657446515675</c:v>
                </c:pt>
                <c:pt idx="29">
                  <c:v>5128.5262282940575</c:v>
                </c:pt>
                <c:pt idx="30">
                  <c:v>5081.8235015533528</c:v>
                </c:pt>
                <c:pt idx="31">
                  <c:v>5100.8536321020811</c:v>
                </c:pt>
                <c:pt idx="32">
                  <c:v>5063.1550591379118</c:v>
                </c:pt>
                <c:pt idx="33">
                  <c:v>5159.5564565242639</c:v>
                </c:pt>
                <c:pt idx="34">
                  <c:v>5079.5112140766096</c:v>
                </c:pt>
                <c:pt idx="35">
                  <c:v>5118.5369753242385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7114752"/>
        <c:axId val="137116288"/>
      </c:lineChart>
      <c:catAx>
        <c:axId val="1371147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37116288"/>
        <c:crosses val="autoZero"/>
        <c:auto val="1"/>
        <c:lblAlgn val="ctr"/>
        <c:lblOffset val="100"/>
        <c:noMultiLvlLbl val="0"/>
      </c:catAx>
      <c:valAx>
        <c:axId val="13711628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37114752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prognóza!$A$80</c:f>
              <c:strCache>
                <c:ptCount val="1"/>
                <c:pt idx="0">
                  <c:v>Poptávka Yt</c:v>
                </c:pt>
              </c:strCache>
            </c:strRef>
          </c:tx>
          <c:val>
            <c:numRef>
              <c:f>prognóza!$B$80:$AK$80</c:f>
              <c:numCache>
                <c:formatCode>General</c:formatCode>
                <c:ptCount val="36"/>
                <c:pt idx="0">
                  <c:v>5134</c:v>
                </c:pt>
                <c:pt idx="1">
                  <c:v>5077</c:v>
                </c:pt>
                <c:pt idx="2">
                  <c:v>5151</c:v>
                </c:pt>
                <c:pt idx="3">
                  <c:v>5080</c:v>
                </c:pt>
                <c:pt idx="4">
                  <c:v>5031</c:v>
                </c:pt>
                <c:pt idx="5">
                  <c:v>5096</c:v>
                </c:pt>
                <c:pt idx="6">
                  <c:v>5053</c:v>
                </c:pt>
                <c:pt idx="7">
                  <c:v>5064</c:v>
                </c:pt>
                <c:pt idx="8">
                  <c:v>5065</c:v>
                </c:pt>
                <c:pt idx="9">
                  <c:v>5176</c:v>
                </c:pt>
                <c:pt idx="10">
                  <c:v>5132</c:v>
                </c:pt>
                <c:pt idx="11">
                  <c:v>5153</c:v>
                </c:pt>
                <c:pt idx="12">
                  <c:v>5023</c:v>
                </c:pt>
                <c:pt idx="13">
                  <c:v>5023</c:v>
                </c:pt>
                <c:pt idx="14">
                  <c:v>5003</c:v>
                </c:pt>
                <c:pt idx="15">
                  <c:v>5035</c:v>
                </c:pt>
                <c:pt idx="16">
                  <c:v>5013</c:v>
                </c:pt>
                <c:pt idx="17">
                  <c:v>5147</c:v>
                </c:pt>
                <c:pt idx="18">
                  <c:v>5077</c:v>
                </c:pt>
                <c:pt idx="19">
                  <c:v>5187</c:v>
                </c:pt>
                <c:pt idx="20">
                  <c:v>5047</c:v>
                </c:pt>
                <c:pt idx="21">
                  <c:v>5122</c:v>
                </c:pt>
                <c:pt idx="22">
                  <c:v>5014</c:v>
                </c:pt>
                <c:pt idx="23">
                  <c:v>5085</c:v>
                </c:pt>
                <c:pt idx="24">
                  <c:v>5190</c:v>
                </c:pt>
                <c:pt idx="25">
                  <c:v>5019</c:v>
                </c:pt>
                <c:pt idx="26">
                  <c:v>5012</c:v>
                </c:pt>
                <c:pt idx="27">
                  <c:v>5128</c:v>
                </c:pt>
                <c:pt idx="28">
                  <c:v>5130</c:v>
                </c:pt>
                <c:pt idx="29">
                  <c:v>5132</c:v>
                </c:pt>
                <c:pt idx="30">
                  <c:v>5105</c:v>
                </c:pt>
                <c:pt idx="31">
                  <c:v>5041</c:v>
                </c:pt>
                <c:pt idx="32">
                  <c:v>5067</c:v>
                </c:pt>
                <c:pt idx="33">
                  <c:v>5170</c:v>
                </c:pt>
                <c:pt idx="34">
                  <c:v>5082</c:v>
                </c:pt>
                <c:pt idx="35">
                  <c:v>5107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prognóza!$A$81</c:f>
              <c:strCache>
                <c:ptCount val="1"/>
                <c:pt idx="0">
                  <c:v>Vyrovnání Ft pro n =2</c:v>
                </c:pt>
              </c:strCache>
            </c:strRef>
          </c:tx>
          <c:marker>
            <c:symbol val="circle"/>
            <c:size val="5"/>
          </c:marker>
          <c:val>
            <c:numRef>
              <c:f>prognóza!$B$81:$AK$81</c:f>
              <c:numCache>
                <c:formatCode>0</c:formatCode>
                <c:ptCount val="36"/>
                <c:pt idx="2">
                  <c:v>5105.5</c:v>
                </c:pt>
                <c:pt idx="3">
                  <c:v>5114</c:v>
                </c:pt>
                <c:pt idx="4">
                  <c:v>5115.5</c:v>
                </c:pt>
                <c:pt idx="5">
                  <c:v>5055.5</c:v>
                </c:pt>
                <c:pt idx="6">
                  <c:v>5063.5</c:v>
                </c:pt>
                <c:pt idx="7">
                  <c:v>5074.5</c:v>
                </c:pt>
                <c:pt idx="8">
                  <c:v>5058.5</c:v>
                </c:pt>
                <c:pt idx="9">
                  <c:v>5064.5</c:v>
                </c:pt>
                <c:pt idx="10">
                  <c:v>5120.5</c:v>
                </c:pt>
                <c:pt idx="11">
                  <c:v>5154</c:v>
                </c:pt>
                <c:pt idx="12">
                  <c:v>5142.5</c:v>
                </c:pt>
                <c:pt idx="13">
                  <c:v>5088</c:v>
                </c:pt>
                <c:pt idx="14">
                  <c:v>5023</c:v>
                </c:pt>
                <c:pt idx="15">
                  <c:v>5013</c:v>
                </c:pt>
                <c:pt idx="16">
                  <c:v>5019</c:v>
                </c:pt>
                <c:pt idx="17">
                  <c:v>5024</c:v>
                </c:pt>
                <c:pt idx="18">
                  <c:v>5080</c:v>
                </c:pt>
                <c:pt idx="19">
                  <c:v>5112</c:v>
                </c:pt>
                <c:pt idx="20">
                  <c:v>5132</c:v>
                </c:pt>
                <c:pt idx="21">
                  <c:v>5117</c:v>
                </c:pt>
                <c:pt idx="22">
                  <c:v>5084.5</c:v>
                </c:pt>
                <c:pt idx="23">
                  <c:v>5068</c:v>
                </c:pt>
                <c:pt idx="24">
                  <c:v>5049.5</c:v>
                </c:pt>
                <c:pt idx="25">
                  <c:v>5137.5</c:v>
                </c:pt>
                <c:pt idx="26">
                  <c:v>5104.5</c:v>
                </c:pt>
                <c:pt idx="27">
                  <c:v>5015.5</c:v>
                </c:pt>
                <c:pt idx="28">
                  <c:v>5070</c:v>
                </c:pt>
                <c:pt idx="29">
                  <c:v>5129</c:v>
                </c:pt>
                <c:pt idx="30">
                  <c:v>5131</c:v>
                </c:pt>
                <c:pt idx="31">
                  <c:v>5118.5</c:v>
                </c:pt>
                <c:pt idx="32">
                  <c:v>5073</c:v>
                </c:pt>
                <c:pt idx="33">
                  <c:v>5054</c:v>
                </c:pt>
                <c:pt idx="34">
                  <c:v>5118.5</c:v>
                </c:pt>
                <c:pt idx="35">
                  <c:v>5126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7128960"/>
        <c:axId val="137134848"/>
      </c:lineChart>
      <c:catAx>
        <c:axId val="13712896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37134848"/>
        <c:crosses val="autoZero"/>
        <c:auto val="1"/>
        <c:lblAlgn val="ctr"/>
        <c:lblOffset val="100"/>
        <c:noMultiLvlLbl val="0"/>
      </c:catAx>
      <c:valAx>
        <c:axId val="13713484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37128960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prognóza!$A$80</c:f>
              <c:strCache>
                <c:ptCount val="1"/>
                <c:pt idx="0">
                  <c:v>Poptávka Yt</c:v>
                </c:pt>
              </c:strCache>
            </c:strRef>
          </c:tx>
          <c:val>
            <c:numRef>
              <c:f>prognóza!$B$80:$AK$80</c:f>
              <c:numCache>
                <c:formatCode>General</c:formatCode>
                <c:ptCount val="36"/>
                <c:pt idx="0">
                  <c:v>5134</c:v>
                </c:pt>
                <c:pt idx="1">
                  <c:v>5077</c:v>
                </c:pt>
                <c:pt idx="2">
                  <c:v>5151</c:v>
                </c:pt>
                <c:pt idx="3">
                  <c:v>5080</c:v>
                </c:pt>
                <c:pt idx="4">
                  <c:v>5031</c:v>
                </c:pt>
                <c:pt idx="5">
                  <c:v>5096</c:v>
                </c:pt>
                <c:pt idx="6">
                  <c:v>5053</c:v>
                </c:pt>
                <c:pt idx="7">
                  <c:v>5064</c:v>
                </c:pt>
                <c:pt idx="8">
                  <c:v>5065</c:v>
                </c:pt>
                <c:pt idx="9">
                  <c:v>5176</c:v>
                </c:pt>
                <c:pt idx="10">
                  <c:v>5132</c:v>
                </c:pt>
                <c:pt idx="11">
                  <c:v>5153</c:v>
                </c:pt>
                <c:pt idx="12">
                  <c:v>5023</c:v>
                </c:pt>
                <c:pt idx="13">
                  <c:v>5023</c:v>
                </c:pt>
                <c:pt idx="14">
                  <c:v>5003</c:v>
                </c:pt>
                <c:pt idx="15">
                  <c:v>5035</c:v>
                </c:pt>
                <c:pt idx="16">
                  <c:v>5013</c:v>
                </c:pt>
                <c:pt idx="17">
                  <c:v>5147</c:v>
                </c:pt>
                <c:pt idx="18">
                  <c:v>5077</c:v>
                </c:pt>
                <c:pt idx="19">
                  <c:v>5187</c:v>
                </c:pt>
                <c:pt idx="20">
                  <c:v>5047</c:v>
                </c:pt>
                <c:pt idx="21">
                  <c:v>5122</c:v>
                </c:pt>
                <c:pt idx="22">
                  <c:v>5014</c:v>
                </c:pt>
                <c:pt idx="23">
                  <c:v>5085</c:v>
                </c:pt>
                <c:pt idx="24">
                  <c:v>5190</c:v>
                </c:pt>
                <c:pt idx="25">
                  <c:v>5019</c:v>
                </c:pt>
                <c:pt idx="26">
                  <c:v>5012</c:v>
                </c:pt>
                <c:pt idx="27">
                  <c:v>5128</c:v>
                </c:pt>
                <c:pt idx="28">
                  <c:v>5130</c:v>
                </c:pt>
                <c:pt idx="29">
                  <c:v>5132</c:v>
                </c:pt>
                <c:pt idx="30">
                  <c:v>5105</c:v>
                </c:pt>
                <c:pt idx="31">
                  <c:v>5041</c:v>
                </c:pt>
                <c:pt idx="32">
                  <c:v>5067</c:v>
                </c:pt>
                <c:pt idx="33">
                  <c:v>5170</c:v>
                </c:pt>
                <c:pt idx="34">
                  <c:v>5082</c:v>
                </c:pt>
                <c:pt idx="35">
                  <c:v>5107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prognóza!$A$82</c:f>
              <c:strCache>
                <c:ptCount val="1"/>
                <c:pt idx="0">
                  <c:v>Vyrovnání Ft pro n =8</c:v>
                </c:pt>
              </c:strCache>
            </c:strRef>
          </c:tx>
          <c:marker>
            <c:symbol val="circle"/>
            <c:size val="5"/>
          </c:marker>
          <c:val>
            <c:numRef>
              <c:f>prognóza!$B$82:$AK$82</c:f>
              <c:numCache>
                <c:formatCode>0</c:formatCode>
                <c:ptCount val="36"/>
                <c:pt idx="8">
                  <c:v>5085.75</c:v>
                </c:pt>
                <c:pt idx="9">
                  <c:v>5077.125</c:v>
                </c:pt>
                <c:pt idx="10">
                  <c:v>5089.5</c:v>
                </c:pt>
                <c:pt idx="11">
                  <c:v>5087.125</c:v>
                </c:pt>
                <c:pt idx="12">
                  <c:v>5096.25</c:v>
                </c:pt>
                <c:pt idx="13">
                  <c:v>5095.25</c:v>
                </c:pt>
                <c:pt idx="14">
                  <c:v>5086.125</c:v>
                </c:pt>
                <c:pt idx="15">
                  <c:v>5079.875</c:v>
                </c:pt>
                <c:pt idx="16">
                  <c:v>5076.25</c:v>
                </c:pt>
                <c:pt idx="17">
                  <c:v>5069.75</c:v>
                </c:pt>
                <c:pt idx="18">
                  <c:v>5066.125</c:v>
                </c:pt>
                <c:pt idx="19">
                  <c:v>5059.25</c:v>
                </c:pt>
                <c:pt idx="20">
                  <c:v>5063.5</c:v>
                </c:pt>
                <c:pt idx="21">
                  <c:v>5066.5</c:v>
                </c:pt>
                <c:pt idx="22">
                  <c:v>5078.875</c:v>
                </c:pt>
                <c:pt idx="23">
                  <c:v>5080.25</c:v>
                </c:pt>
                <c:pt idx="24">
                  <c:v>5086.5</c:v>
                </c:pt>
                <c:pt idx="25">
                  <c:v>5108.625</c:v>
                </c:pt>
                <c:pt idx="26">
                  <c:v>5092.625</c:v>
                </c:pt>
                <c:pt idx="27">
                  <c:v>5084.5</c:v>
                </c:pt>
                <c:pt idx="28">
                  <c:v>5077.125</c:v>
                </c:pt>
                <c:pt idx="29">
                  <c:v>5087.5</c:v>
                </c:pt>
                <c:pt idx="30">
                  <c:v>5088.75</c:v>
                </c:pt>
                <c:pt idx="31">
                  <c:v>5100.125</c:v>
                </c:pt>
                <c:pt idx="32">
                  <c:v>5094.625</c:v>
                </c:pt>
                <c:pt idx="33">
                  <c:v>5079.25</c:v>
                </c:pt>
                <c:pt idx="34">
                  <c:v>5098.125</c:v>
                </c:pt>
                <c:pt idx="35">
                  <c:v>5106.875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7163904"/>
        <c:axId val="137165440"/>
      </c:lineChart>
      <c:catAx>
        <c:axId val="1371639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37165440"/>
        <c:crosses val="autoZero"/>
        <c:auto val="1"/>
        <c:lblAlgn val="ctr"/>
        <c:lblOffset val="100"/>
        <c:noMultiLvlLbl val="0"/>
      </c:catAx>
      <c:valAx>
        <c:axId val="13716544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37163904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prognóza!$A$80</c:f>
              <c:strCache>
                <c:ptCount val="1"/>
                <c:pt idx="0">
                  <c:v>Poptávka Yt</c:v>
                </c:pt>
              </c:strCache>
            </c:strRef>
          </c:tx>
          <c:val>
            <c:numRef>
              <c:f>prognóza!$B$80:$AK$80</c:f>
              <c:numCache>
                <c:formatCode>General</c:formatCode>
                <c:ptCount val="36"/>
                <c:pt idx="0">
                  <c:v>5134</c:v>
                </c:pt>
                <c:pt idx="1">
                  <c:v>5077</c:v>
                </c:pt>
                <c:pt idx="2">
                  <c:v>5151</c:v>
                </c:pt>
                <c:pt idx="3">
                  <c:v>5080</c:v>
                </c:pt>
                <c:pt idx="4">
                  <c:v>5031</c:v>
                </c:pt>
                <c:pt idx="5">
                  <c:v>5096</c:v>
                </c:pt>
                <c:pt idx="6">
                  <c:v>5053</c:v>
                </c:pt>
                <c:pt idx="7">
                  <c:v>5064</c:v>
                </c:pt>
                <c:pt idx="8">
                  <c:v>5065</c:v>
                </c:pt>
                <c:pt idx="9">
                  <c:v>5176</c:v>
                </c:pt>
                <c:pt idx="10">
                  <c:v>5132</c:v>
                </c:pt>
                <c:pt idx="11">
                  <c:v>5153</c:v>
                </c:pt>
                <c:pt idx="12">
                  <c:v>5023</c:v>
                </c:pt>
                <c:pt idx="13">
                  <c:v>5023</c:v>
                </c:pt>
                <c:pt idx="14">
                  <c:v>5003</c:v>
                </c:pt>
                <c:pt idx="15">
                  <c:v>5035</c:v>
                </c:pt>
                <c:pt idx="16">
                  <c:v>5013</c:v>
                </c:pt>
                <c:pt idx="17">
                  <c:v>5147</c:v>
                </c:pt>
                <c:pt idx="18">
                  <c:v>5077</c:v>
                </c:pt>
                <c:pt idx="19">
                  <c:v>5187</c:v>
                </c:pt>
                <c:pt idx="20">
                  <c:v>5047</c:v>
                </c:pt>
                <c:pt idx="21">
                  <c:v>5122</c:v>
                </c:pt>
                <c:pt idx="22">
                  <c:v>5014</c:v>
                </c:pt>
                <c:pt idx="23">
                  <c:v>5085</c:v>
                </c:pt>
                <c:pt idx="24">
                  <c:v>5190</c:v>
                </c:pt>
                <c:pt idx="25">
                  <c:v>5019</c:v>
                </c:pt>
                <c:pt idx="26">
                  <c:v>5012</c:v>
                </c:pt>
                <c:pt idx="27">
                  <c:v>5128</c:v>
                </c:pt>
                <c:pt idx="28">
                  <c:v>5130</c:v>
                </c:pt>
                <c:pt idx="29">
                  <c:v>5132</c:v>
                </c:pt>
                <c:pt idx="30">
                  <c:v>5105</c:v>
                </c:pt>
                <c:pt idx="31">
                  <c:v>5041</c:v>
                </c:pt>
                <c:pt idx="32">
                  <c:v>5067</c:v>
                </c:pt>
                <c:pt idx="33">
                  <c:v>5170</c:v>
                </c:pt>
                <c:pt idx="34">
                  <c:v>5082</c:v>
                </c:pt>
                <c:pt idx="35">
                  <c:v>5107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prognóza!$A$83</c:f>
              <c:strCache>
                <c:ptCount val="1"/>
                <c:pt idx="0">
                  <c:v>Vyrovnání Ft pro n =14</c:v>
                </c:pt>
              </c:strCache>
            </c:strRef>
          </c:tx>
          <c:marker>
            <c:symbol val="circle"/>
            <c:size val="5"/>
          </c:marker>
          <c:val>
            <c:numRef>
              <c:f>prognóza!$B$83:$AK$83</c:f>
              <c:numCache>
                <c:formatCode>0</c:formatCode>
                <c:ptCount val="36"/>
                <c:pt idx="14">
                  <c:v>5089.8571428571431</c:v>
                </c:pt>
                <c:pt idx="15">
                  <c:v>5080.5</c:v>
                </c:pt>
                <c:pt idx="16">
                  <c:v>5077.5</c:v>
                </c:pt>
                <c:pt idx="17">
                  <c:v>5067.6428571428569</c:v>
                </c:pt>
                <c:pt idx="18">
                  <c:v>5072.4285714285716</c:v>
                </c:pt>
                <c:pt idx="19">
                  <c:v>5075.7142857142853</c:v>
                </c:pt>
                <c:pt idx="20">
                  <c:v>5082.2142857142853</c:v>
                </c:pt>
                <c:pt idx="21">
                  <c:v>5081.7857142857147</c:v>
                </c:pt>
                <c:pt idx="22">
                  <c:v>5085.9285714285716</c:v>
                </c:pt>
                <c:pt idx="23">
                  <c:v>5082.2857142857147</c:v>
                </c:pt>
                <c:pt idx="24">
                  <c:v>5075.7857142857147</c:v>
                </c:pt>
                <c:pt idx="25">
                  <c:v>5079.9285714285716</c:v>
                </c:pt>
                <c:pt idx="26">
                  <c:v>5070.3571428571431</c:v>
                </c:pt>
                <c:pt idx="27">
                  <c:v>5069.5714285714284</c:v>
                </c:pt>
                <c:pt idx="28">
                  <c:v>5077.0714285714284</c:v>
                </c:pt>
                <c:pt idx="29">
                  <c:v>5086.1428571428569</c:v>
                </c:pt>
                <c:pt idx="30">
                  <c:v>5093.0714285714284</c:v>
                </c:pt>
                <c:pt idx="31">
                  <c:v>5099.6428571428569</c:v>
                </c:pt>
                <c:pt idx="32">
                  <c:v>5092.0714285714284</c:v>
                </c:pt>
                <c:pt idx="33">
                  <c:v>5091.3571428571431</c:v>
                </c:pt>
                <c:pt idx="34">
                  <c:v>5090.1428571428569</c:v>
                </c:pt>
                <c:pt idx="35">
                  <c:v>5092.6428571428569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2742144"/>
        <c:axId val="132748032"/>
      </c:lineChart>
      <c:catAx>
        <c:axId val="1327421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32748032"/>
        <c:crosses val="autoZero"/>
        <c:auto val="1"/>
        <c:lblAlgn val="ctr"/>
        <c:lblOffset val="100"/>
        <c:noMultiLvlLbl val="0"/>
      </c:catAx>
      <c:valAx>
        <c:axId val="13274803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32742144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prognóza!$A$80</c:f>
              <c:strCache>
                <c:ptCount val="1"/>
                <c:pt idx="0">
                  <c:v>Poptávka Yt</c:v>
                </c:pt>
              </c:strCache>
            </c:strRef>
          </c:tx>
          <c:val>
            <c:numRef>
              <c:f>prognóza!$B$80:$AK$80</c:f>
              <c:numCache>
                <c:formatCode>General</c:formatCode>
                <c:ptCount val="36"/>
                <c:pt idx="0">
                  <c:v>5134</c:v>
                </c:pt>
                <c:pt idx="1">
                  <c:v>5077</c:v>
                </c:pt>
                <c:pt idx="2">
                  <c:v>5151</c:v>
                </c:pt>
                <c:pt idx="3">
                  <c:v>5080</c:v>
                </c:pt>
                <c:pt idx="4">
                  <c:v>5031</c:v>
                </c:pt>
                <c:pt idx="5">
                  <c:v>5096</c:v>
                </c:pt>
                <c:pt idx="6">
                  <c:v>5053</c:v>
                </c:pt>
                <c:pt idx="7">
                  <c:v>5064</c:v>
                </c:pt>
                <c:pt idx="8">
                  <c:v>5065</c:v>
                </c:pt>
                <c:pt idx="9">
                  <c:v>5176</c:v>
                </c:pt>
                <c:pt idx="10">
                  <c:v>5132</c:v>
                </c:pt>
                <c:pt idx="11">
                  <c:v>5153</c:v>
                </c:pt>
                <c:pt idx="12">
                  <c:v>5023</c:v>
                </c:pt>
                <c:pt idx="13">
                  <c:v>5023</c:v>
                </c:pt>
                <c:pt idx="14">
                  <c:v>5003</c:v>
                </c:pt>
                <c:pt idx="15">
                  <c:v>5035</c:v>
                </c:pt>
                <c:pt idx="16">
                  <c:v>5013</c:v>
                </c:pt>
                <c:pt idx="17">
                  <c:v>5147</c:v>
                </c:pt>
                <c:pt idx="18">
                  <c:v>5077</c:v>
                </c:pt>
                <c:pt idx="19">
                  <c:v>5187</c:v>
                </c:pt>
                <c:pt idx="20">
                  <c:v>5047</c:v>
                </c:pt>
                <c:pt idx="21">
                  <c:v>5122</c:v>
                </c:pt>
                <c:pt idx="22">
                  <c:v>5014</c:v>
                </c:pt>
                <c:pt idx="23">
                  <c:v>5085</c:v>
                </c:pt>
                <c:pt idx="24">
                  <c:v>5190</c:v>
                </c:pt>
                <c:pt idx="25">
                  <c:v>5019</c:v>
                </c:pt>
                <c:pt idx="26">
                  <c:v>5012</c:v>
                </c:pt>
                <c:pt idx="27">
                  <c:v>5128</c:v>
                </c:pt>
                <c:pt idx="28">
                  <c:v>5130</c:v>
                </c:pt>
                <c:pt idx="29">
                  <c:v>5132</c:v>
                </c:pt>
                <c:pt idx="30">
                  <c:v>5105</c:v>
                </c:pt>
                <c:pt idx="31">
                  <c:v>5041</c:v>
                </c:pt>
                <c:pt idx="32">
                  <c:v>5067</c:v>
                </c:pt>
                <c:pt idx="33">
                  <c:v>5170</c:v>
                </c:pt>
                <c:pt idx="34">
                  <c:v>5082</c:v>
                </c:pt>
                <c:pt idx="35">
                  <c:v>5107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prognóza!$A$84</c:f>
              <c:strCache>
                <c:ptCount val="1"/>
                <c:pt idx="0">
                  <c:v>Vyrovnání Ft pro n =20</c:v>
                </c:pt>
              </c:strCache>
            </c:strRef>
          </c:tx>
          <c:marker>
            <c:symbol val="circle"/>
            <c:size val="5"/>
          </c:marker>
          <c:val>
            <c:numRef>
              <c:f>prognóza!$B$84:$AK$84</c:f>
              <c:numCache>
                <c:formatCode>0</c:formatCode>
                <c:ptCount val="36"/>
                <c:pt idx="20">
                  <c:v>5086</c:v>
                </c:pt>
                <c:pt idx="21">
                  <c:v>5081.6499999999996</c:v>
                </c:pt>
                <c:pt idx="22">
                  <c:v>5083.8999999999996</c:v>
                </c:pt>
                <c:pt idx="23">
                  <c:v>5077.05</c:v>
                </c:pt>
                <c:pt idx="24">
                  <c:v>5077.3</c:v>
                </c:pt>
                <c:pt idx="25">
                  <c:v>5085.25</c:v>
                </c:pt>
                <c:pt idx="26">
                  <c:v>5081.3999999999996</c:v>
                </c:pt>
                <c:pt idx="27">
                  <c:v>5079.3500000000004</c:v>
                </c:pt>
                <c:pt idx="28">
                  <c:v>5082.55</c:v>
                </c:pt>
                <c:pt idx="29">
                  <c:v>5085.8</c:v>
                </c:pt>
                <c:pt idx="30">
                  <c:v>5083.6000000000004</c:v>
                </c:pt>
                <c:pt idx="31">
                  <c:v>5082.25</c:v>
                </c:pt>
                <c:pt idx="32">
                  <c:v>5076.6499999999996</c:v>
                </c:pt>
                <c:pt idx="33">
                  <c:v>5078.8500000000004</c:v>
                </c:pt>
                <c:pt idx="34">
                  <c:v>5086.2</c:v>
                </c:pt>
                <c:pt idx="35">
                  <c:v>5090.1499999999996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8486912"/>
        <c:axId val="138488448"/>
      </c:lineChart>
      <c:catAx>
        <c:axId val="1384869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38488448"/>
        <c:crosses val="autoZero"/>
        <c:auto val="1"/>
        <c:lblAlgn val="ctr"/>
        <c:lblOffset val="100"/>
        <c:noMultiLvlLbl val="0"/>
      </c:catAx>
      <c:valAx>
        <c:axId val="13848844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38486912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prognóza!$A$150</c:f>
              <c:strCache>
                <c:ptCount val="1"/>
                <c:pt idx="0">
                  <c:v>Poptávka Yt</c:v>
                </c:pt>
              </c:strCache>
            </c:strRef>
          </c:tx>
          <c:val>
            <c:numRef>
              <c:f>prognóza!$B$150:$AK$150</c:f>
              <c:numCache>
                <c:formatCode>General</c:formatCode>
                <c:ptCount val="36"/>
                <c:pt idx="0">
                  <c:v>5134</c:v>
                </c:pt>
                <c:pt idx="1">
                  <c:v>5077</c:v>
                </c:pt>
                <c:pt idx="2">
                  <c:v>5151</c:v>
                </c:pt>
                <c:pt idx="3">
                  <c:v>5080</c:v>
                </c:pt>
                <c:pt idx="4">
                  <c:v>5031</c:v>
                </c:pt>
                <c:pt idx="5">
                  <c:v>5096</c:v>
                </c:pt>
                <c:pt idx="6">
                  <c:v>5053</c:v>
                </c:pt>
                <c:pt idx="7">
                  <c:v>5064</c:v>
                </c:pt>
                <c:pt idx="8">
                  <c:v>5065</c:v>
                </c:pt>
                <c:pt idx="9">
                  <c:v>5176</c:v>
                </c:pt>
                <c:pt idx="10">
                  <c:v>5132</c:v>
                </c:pt>
                <c:pt idx="11">
                  <c:v>5153</c:v>
                </c:pt>
                <c:pt idx="12">
                  <c:v>5023</c:v>
                </c:pt>
                <c:pt idx="13">
                  <c:v>5023</c:v>
                </c:pt>
                <c:pt idx="14">
                  <c:v>5003</c:v>
                </c:pt>
                <c:pt idx="15">
                  <c:v>5035</c:v>
                </c:pt>
                <c:pt idx="16">
                  <c:v>5013</c:v>
                </c:pt>
                <c:pt idx="17">
                  <c:v>5147</c:v>
                </c:pt>
                <c:pt idx="18">
                  <c:v>5077</c:v>
                </c:pt>
                <c:pt idx="19">
                  <c:v>5187</c:v>
                </c:pt>
                <c:pt idx="20">
                  <c:v>5047</c:v>
                </c:pt>
                <c:pt idx="21">
                  <c:v>5122</c:v>
                </c:pt>
                <c:pt idx="22">
                  <c:v>5014</c:v>
                </c:pt>
                <c:pt idx="23">
                  <c:v>5085</c:v>
                </c:pt>
                <c:pt idx="24">
                  <c:v>5190</c:v>
                </c:pt>
                <c:pt idx="25">
                  <c:v>5019</c:v>
                </c:pt>
                <c:pt idx="26">
                  <c:v>5012</c:v>
                </c:pt>
                <c:pt idx="27">
                  <c:v>5128</c:v>
                </c:pt>
                <c:pt idx="28">
                  <c:v>5130</c:v>
                </c:pt>
                <c:pt idx="29">
                  <c:v>5132</c:v>
                </c:pt>
                <c:pt idx="30">
                  <c:v>5105</c:v>
                </c:pt>
                <c:pt idx="31">
                  <c:v>5041</c:v>
                </c:pt>
                <c:pt idx="32">
                  <c:v>5067</c:v>
                </c:pt>
                <c:pt idx="33">
                  <c:v>5170</c:v>
                </c:pt>
                <c:pt idx="34">
                  <c:v>5082</c:v>
                </c:pt>
                <c:pt idx="35">
                  <c:v>5107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prognóza!$A$152</c:f>
              <c:strCache>
                <c:ptCount val="1"/>
                <c:pt idx="0">
                  <c:v>Vyrovnání Ft</c:v>
                </c:pt>
              </c:strCache>
            </c:strRef>
          </c:tx>
          <c:marker>
            <c:symbol val="circle"/>
            <c:size val="5"/>
          </c:marker>
          <c:val>
            <c:numRef>
              <c:f>prognóza!$B$152:$AK$152</c:f>
              <c:numCache>
                <c:formatCode>0</c:formatCode>
                <c:ptCount val="36"/>
                <c:pt idx="0">
                  <c:v>5096.5</c:v>
                </c:pt>
                <c:pt idx="1">
                  <c:v>5034.166666666667</c:v>
                </c:pt>
                <c:pt idx="2">
                  <c:v>5158.833333333333</c:v>
                </c:pt>
                <c:pt idx="3">
                  <c:v>5158.833333333333</c:v>
                </c:pt>
                <c:pt idx="4">
                  <c:v>5096.5</c:v>
                </c:pt>
                <c:pt idx="5">
                  <c:v>5158.833333333333</c:v>
                </c:pt>
                <c:pt idx="6">
                  <c:v>5034.166666666667</c:v>
                </c:pt>
                <c:pt idx="7">
                  <c:v>5096.5</c:v>
                </c:pt>
                <c:pt idx="8">
                  <c:v>5034.166666666667</c:v>
                </c:pt>
                <c:pt idx="9">
                  <c:v>5034.166666666667</c:v>
                </c:pt>
                <c:pt idx="10">
                  <c:v>5034.166666666667</c:v>
                </c:pt>
                <c:pt idx="11">
                  <c:v>5034.166666666667</c:v>
                </c:pt>
                <c:pt idx="12">
                  <c:v>5158.833333333333</c:v>
                </c:pt>
                <c:pt idx="13">
                  <c:v>5158.833333333333</c:v>
                </c:pt>
                <c:pt idx="14">
                  <c:v>5034.166666666667</c:v>
                </c:pt>
                <c:pt idx="15">
                  <c:v>5096.5</c:v>
                </c:pt>
                <c:pt idx="16">
                  <c:v>5034.166666666667</c:v>
                </c:pt>
                <c:pt idx="17">
                  <c:v>5034.166666666667</c:v>
                </c:pt>
                <c:pt idx="18">
                  <c:v>5158.833333333333</c:v>
                </c:pt>
                <c:pt idx="19">
                  <c:v>5034.166666666667</c:v>
                </c:pt>
                <c:pt idx="20">
                  <c:v>5034.166666666667</c:v>
                </c:pt>
                <c:pt idx="21">
                  <c:v>5034.166666666667</c:v>
                </c:pt>
                <c:pt idx="22">
                  <c:v>5034.166666666667</c:v>
                </c:pt>
                <c:pt idx="23">
                  <c:v>5096.5</c:v>
                </c:pt>
                <c:pt idx="24">
                  <c:v>5034.166666666667</c:v>
                </c:pt>
                <c:pt idx="25">
                  <c:v>5034.166666666667</c:v>
                </c:pt>
                <c:pt idx="26">
                  <c:v>5034.166666666667</c:v>
                </c:pt>
                <c:pt idx="27">
                  <c:v>5034.166666666667</c:v>
                </c:pt>
                <c:pt idx="28">
                  <c:v>5158.833333333333</c:v>
                </c:pt>
                <c:pt idx="29">
                  <c:v>5158.833333333333</c:v>
                </c:pt>
                <c:pt idx="30">
                  <c:v>5096.5</c:v>
                </c:pt>
                <c:pt idx="31">
                  <c:v>5034.166666666667</c:v>
                </c:pt>
                <c:pt idx="32">
                  <c:v>5096.5</c:v>
                </c:pt>
                <c:pt idx="33">
                  <c:v>5034.166666666667</c:v>
                </c:pt>
                <c:pt idx="34">
                  <c:v>5158.833333333333</c:v>
                </c:pt>
                <c:pt idx="35">
                  <c:v>5096.5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8501120"/>
        <c:axId val="138519296"/>
      </c:lineChart>
      <c:catAx>
        <c:axId val="1385011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38519296"/>
        <c:crosses val="autoZero"/>
        <c:auto val="1"/>
        <c:lblAlgn val="ctr"/>
        <c:lblOffset val="100"/>
        <c:noMultiLvlLbl val="0"/>
      </c:catAx>
      <c:valAx>
        <c:axId val="13851929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38501120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image" Target="../media/image1.png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3.xml"/><Relationship Id="rId3" Type="http://schemas.openxmlformats.org/officeDocument/2006/relationships/chart" Target="../charts/chart8.xml"/><Relationship Id="rId7" Type="http://schemas.openxmlformats.org/officeDocument/2006/relationships/chart" Target="../charts/chart12.xml"/><Relationship Id="rId2" Type="http://schemas.openxmlformats.org/officeDocument/2006/relationships/chart" Target="../charts/chart7.xml"/><Relationship Id="rId1" Type="http://schemas.openxmlformats.org/officeDocument/2006/relationships/chart" Target="../charts/chart6.xml"/><Relationship Id="rId6" Type="http://schemas.openxmlformats.org/officeDocument/2006/relationships/chart" Target="../charts/chart11.xml"/><Relationship Id="rId5" Type="http://schemas.openxmlformats.org/officeDocument/2006/relationships/chart" Target="../charts/chart10.xml"/><Relationship Id="rId4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847725</xdr:colOff>
      <xdr:row>10</xdr:row>
      <xdr:rowOff>138112</xdr:rowOff>
    </xdr:from>
    <xdr:to>
      <xdr:col>24</xdr:col>
      <xdr:colOff>76200</xdr:colOff>
      <xdr:row>23</xdr:row>
      <xdr:rowOff>66675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581025</xdr:colOff>
      <xdr:row>32</xdr:row>
      <xdr:rowOff>161925</xdr:rowOff>
    </xdr:from>
    <xdr:to>
      <xdr:col>24</xdr:col>
      <xdr:colOff>47625</xdr:colOff>
      <xdr:row>45</xdr:row>
      <xdr:rowOff>90488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581025</xdr:colOff>
      <xdr:row>56</xdr:row>
      <xdr:rowOff>161925</xdr:rowOff>
    </xdr:from>
    <xdr:to>
      <xdr:col>24</xdr:col>
      <xdr:colOff>47625</xdr:colOff>
      <xdr:row>69</xdr:row>
      <xdr:rowOff>90488</xdr:rowOff>
    </xdr:to>
    <xdr:graphicFrame macro="">
      <xdr:nvGraphicFramePr>
        <xdr:cNvPr id="4" name="Graf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581025</xdr:colOff>
      <xdr:row>78</xdr:row>
      <xdr:rowOff>161925</xdr:rowOff>
    </xdr:from>
    <xdr:to>
      <xdr:col>24</xdr:col>
      <xdr:colOff>47625</xdr:colOff>
      <xdr:row>91</xdr:row>
      <xdr:rowOff>90488</xdr:rowOff>
    </xdr:to>
    <xdr:graphicFrame macro="">
      <xdr:nvGraphicFramePr>
        <xdr:cNvPr id="5" name="Graf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581025</xdr:colOff>
      <xdr:row>100</xdr:row>
      <xdr:rowOff>161925</xdr:rowOff>
    </xdr:from>
    <xdr:to>
      <xdr:col>24</xdr:col>
      <xdr:colOff>47625</xdr:colOff>
      <xdr:row>113</xdr:row>
      <xdr:rowOff>90488</xdr:rowOff>
    </xdr:to>
    <xdr:graphicFrame macro="">
      <xdr:nvGraphicFramePr>
        <xdr:cNvPr id="6" name="Graf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oneCell">
    <xdr:from>
      <xdr:col>28</xdr:col>
      <xdr:colOff>95250</xdr:colOff>
      <xdr:row>98</xdr:row>
      <xdr:rowOff>28575</xdr:rowOff>
    </xdr:from>
    <xdr:to>
      <xdr:col>32</xdr:col>
      <xdr:colOff>79226</xdr:colOff>
      <xdr:row>106</xdr:row>
      <xdr:rowOff>146352</xdr:rowOff>
    </xdr:to>
    <xdr:pic>
      <xdr:nvPicPr>
        <xdr:cNvPr id="7" name="Picture 2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3993" t="38561" r="56086" b="28214"/>
        <a:stretch/>
      </xdr:blipFill>
      <xdr:spPr bwMode="auto">
        <a:xfrm>
          <a:off x="11001375" y="18411825"/>
          <a:ext cx="1584176" cy="16513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chemeClr val="tx1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866775</xdr:colOff>
      <xdr:row>17</xdr:row>
      <xdr:rowOff>0</xdr:rowOff>
    </xdr:from>
    <xdr:to>
      <xdr:col>24</xdr:col>
      <xdr:colOff>95250</xdr:colOff>
      <xdr:row>29</xdr:row>
      <xdr:rowOff>119063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952500</xdr:colOff>
      <xdr:row>38</xdr:row>
      <xdr:rowOff>180975</xdr:rowOff>
    </xdr:from>
    <xdr:to>
      <xdr:col>24</xdr:col>
      <xdr:colOff>180975</xdr:colOff>
      <xdr:row>51</xdr:row>
      <xdr:rowOff>109538</xdr:rowOff>
    </xdr:to>
    <xdr:graphicFrame macro="">
      <xdr:nvGraphicFramePr>
        <xdr:cNvPr id="4" name="Graf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971550</xdr:colOff>
      <xdr:row>62</xdr:row>
      <xdr:rowOff>19050</xdr:rowOff>
    </xdr:from>
    <xdr:to>
      <xdr:col>24</xdr:col>
      <xdr:colOff>200025</xdr:colOff>
      <xdr:row>74</xdr:row>
      <xdr:rowOff>138113</xdr:rowOff>
    </xdr:to>
    <xdr:graphicFrame macro="">
      <xdr:nvGraphicFramePr>
        <xdr:cNvPr id="5" name="Graf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1076325</xdr:colOff>
      <xdr:row>89</xdr:row>
      <xdr:rowOff>28575</xdr:rowOff>
    </xdr:from>
    <xdr:to>
      <xdr:col>24</xdr:col>
      <xdr:colOff>238125</xdr:colOff>
      <xdr:row>101</xdr:row>
      <xdr:rowOff>185738</xdr:rowOff>
    </xdr:to>
    <xdr:graphicFrame macro="">
      <xdr:nvGraphicFramePr>
        <xdr:cNvPr id="6" name="Graf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1076325</xdr:colOff>
      <xdr:row>102</xdr:row>
      <xdr:rowOff>171450</xdr:rowOff>
    </xdr:from>
    <xdr:to>
      <xdr:col>24</xdr:col>
      <xdr:colOff>238125</xdr:colOff>
      <xdr:row>115</xdr:row>
      <xdr:rowOff>138113</xdr:rowOff>
    </xdr:to>
    <xdr:graphicFrame macro="">
      <xdr:nvGraphicFramePr>
        <xdr:cNvPr id="7" name="Graf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1057275</xdr:colOff>
      <xdr:row>117</xdr:row>
      <xdr:rowOff>19050</xdr:rowOff>
    </xdr:from>
    <xdr:to>
      <xdr:col>24</xdr:col>
      <xdr:colOff>219075</xdr:colOff>
      <xdr:row>129</xdr:row>
      <xdr:rowOff>176213</xdr:rowOff>
    </xdr:to>
    <xdr:graphicFrame macro="">
      <xdr:nvGraphicFramePr>
        <xdr:cNvPr id="8" name="Graf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1057275</xdr:colOff>
      <xdr:row>131</xdr:row>
      <xdr:rowOff>76200</xdr:rowOff>
    </xdr:from>
    <xdr:to>
      <xdr:col>24</xdr:col>
      <xdr:colOff>219075</xdr:colOff>
      <xdr:row>144</xdr:row>
      <xdr:rowOff>42863</xdr:rowOff>
    </xdr:to>
    <xdr:graphicFrame macro="">
      <xdr:nvGraphicFramePr>
        <xdr:cNvPr id="9" name="Graf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1171575</xdr:colOff>
      <xdr:row>154</xdr:row>
      <xdr:rowOff>152400</xdr:rowOff>
    </xdr:from>
    <xdr:to>
      <xdr:col>25</xdr:col>
      <xdr:colOff>0</xdr:colOff>
      <xdr:row>167</xdr:row>
      <xdr:rowOff>119063</xdr:rowOff>
    </xdr:to>
    <xdr:graphicFrame macro="">
      <xdr:nvGraphicFramePr>
        <xdr:cNvPr id="10" name="Graf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09"/>
  <sheetViews>
    <sheetView tabSelected="1" workbookViewId="0"/>
  </sheetViews>
  <sheetFormatPr defaultRowHeight="15" x14ac:dyDescent="0.25"/>
  <cols>
    <col min="2" max="2" width="5.42578125" customWidth="1"/>
    <col min="3" max="11" width="5" bestFit="1" customWidth="1"/>
    <col min="12" max="13" width="6" bestFit="1" customWidth="1"/>
    <col min="14" max="15" width="5" bestFit="1" customWidth="1"/>
    <col min="16" max="16" width="6" bestFit="1" customWidth="1"/>
    <col min="17" max="17" width="5" bestFit="1" customWidth="1"/>
    <col min="18" max="18" width="6" bestFit="1" customWidth="1"/>
    <col min="19" max="21" width="5" bestFit="1" customWidth="1"/>
    <col min="22" max="25" width="6" bestFit="1" customWidth="1"/>
    <col min="26" max="26" width="9.5703125" bestFit="1" customWidth="1"/>
    <col min="27" max="27" width="10.42578125" bestFit="1" customWidth="1"/>
    <col min="28" max="37" width="6" bestFit="1" customWidth="1"/>
  </cols>
  <sheetData>
    <row r="1" spans="1:37" ht="26.25" x14ac:dyDescent="0.4">
      <c r="A1" s="30" t="s">
        <v>67</v>
      </c>
    </row>
    <row r="3" spans="1:37" ht="15.75" customHeight="1" x14ac:dyDescent="0.3">
      <c r="A3" s="21" t="s">
        <v>2</v>
      </c>
      <c r="B3" s="20" t="s">
        <v>38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</row>
    <row r="4" spans="1:37" x14ac:dyDescent="0.25"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</row>
    <row r="5" spans="1:37" ht="15.75" x14ac:dyDescent="0.25">
      <c r="A5" s="6" t="s">
        <v>36</v>
      </c>
    </row>
    <row r="6" spans="1:37" x14ac:dyDescent="0.25">
      <c r="A6" s="7" t="s">
        <v>0</v>
      </c>
      <c r="B6" s="7">
        <v>1</v>
      </c>
      <c r="C6" s="7">
        <v>2</v>
      </c>
      <c r="D6" s="7">
        <v>3</v>
      </c>
      <c r="E6" s="7">
        <v>4</v>
      </c>
      <c r="F6" s="7">
        <v>5</v>
      </c>
      <c r="G6" s="7">
        <v>6</v>
      </c>
      <c r="H6" s="7">
        <v>7</v>
      </c>
      <c r="I6" s="7">
        <v>8</v>
      </c>
      <c r="J6" s="7">
        <v>9</v>
      </c>
      <c r="K6" s="7">
        <v>10</v>
      </c>
      <c r="L6" s="7">
        <v>11</v>
      </c>
      <c r="M6" s="7">
        <v>12</v>
      </c>
      <c r="N6" s="7">
        <v>13</v>
      </c>
      <c r="O6" s="7">
        <v>14</v>
      </c>
      <c r="P6" s="7">
        <v>15</v>
      </c>
      <c r="Q6" s="7">
        <v>16</v>
      </c>
      <c r="R6" s="7">
        <v>17</v>
      </c>
      <c r="S6" s="7">
        <v>18</v>
      </c>
      <c r="T6" s="7">
        <v>19</v>
      </c>
      <c r="U6" s="7">
        <v>20</v>
      </c>
      <c r="V6" s="7">
        <v>21</v>
      </c>
      <c r="W6" s="7">
        <v>22</v>
      </c>
      <c r="X6" s="7">
        <v>23</v>
      </c>
      <c r="Y6" s="7">
        <v>24</v>
      </c>
      <c r="Z6" s="7">
        <v>25</v>
      </c>
      <c r="AA6" s="7">
        <v>26</v>
      </c>
      <c r="AB6" s="7">
        <v>27</v>
      </c>
      <c r="AC6" s="7">
        <v>28</v>
      </c>
      <c r="AD6" s="7">
        <v>29</v>
      </c>
      <c r="AE6" s="7">
        <v>30</v>
      </c>
      <c r="AF6" s="7">
        <v>31</v>
      </c>
      <c r="AG6" s="7">
        <v>32</v>
      </c>
      <c r="AH6" s="7">
        <v>33</v>
      </c>
      <c r="AI6" s="7">
        <v>34</v>
      </c>
      <c r="AJ6" s="7">
        <v>35</v>
      </c>
      <c r="AK6" s="7">
        <v>36</v>
      </c>
    </row>
    <row r="7" spans="1:37" x14ac:dyDescent="0.25">
      <c r="A7" s="7" t="s">
        <v>1</v>
      </c>
      <c r="B7" s="7">
        <v>5134</v>
      </c>
      <c r="C7" s="7">
        <v>5077</v>
      </c>
      <c r="D7" s="7">
        <v>5151</v>
      </c>
      <c r="E7" s="7">
        <v>5080</v>
      </c>
      <c r="F7" s="7">
        <v>5031</v>
      </c>
      <c r="G7" s="7">
        <v>5096</v>
      </c>
      <c r="H7" s="7">
        <v>5053</v>
      </c>
      <c r="I7" s="7">
        <v>5064</v>
      </c>
      <c r="J7" s="7">
        <v>5065</v>
      </c>
      <c r="K7" s="7">
        <v>5176</v>
      </c>
      <c r="L7" s="7">
        <v>5132</v>
      </c>
      <c r="M7" s="7">
        <v>5153</v>
      </c>
      <c r="N7" s="7">
        <v>5023</v>
      </c>
      <c r="O7" s="7">
        <v>5023</v>
      </c>
      <c r="P7" s="7">
        <v>5003</v>
      </c>
      <c r="Q7" s="7">
        <v>5035</v>
      </c>
      <c r="R7" s="7">
        <v>5013</v>
      </c>
      <c r="S7" s="7">
        <v>5147</v>
      </c>
      <c r="T7" s="7">
        <v>5077</v>
      </c>
      <c r="U7" s="7">
        <v>5187</v>
      </c>
      <c r="V7" s="7">
        <v>5047</v>
      </c>
      <c r="W7" s="7">
        <v>5122</v>
      </c>
      <c r="X7" s="7">
        <v>5014</v>
      </c>
      <c r="Y7" s="7">
        <v>5085</v>
      </c>
      <c r="Z7" s="7">
        <v>5190</v>
      </c>
      <c r="AA7" s="7">
        <v>5019</v>
      </c>
      <c r="AB7" s="7">
        <v>5012</v>
      </c>
      <c r="AC7" s="7">
        <v>5128</v>
      </c>
      <c r="AD7" s="7">
        <v>5130</v>
      </c>
      <c r="AE7" s="7">
        <v>5132</v>
      </c>
      <c r="AF7" s="7">
        <v>5105</v>
      </c>
      <c r="AG7" s="7">
        <v>5041</v>
      </c>
      <c r="AH7" s="7">
        <v>5067</v>
      </c>
      <c r="AI7" s="7">
        <v>5170</v>
      </c>
      <c r="AJ7" s="7">
        <v>5082</v>
      </c>
      <c r="AK7" s="7">
        <v>5107</v>
      </c>
    </row>
    <row r="10" spans="1:37" ht="15.75" x14ac:dyDescent="0.25">
      <c r="A10" s="6" t="s">
        <v>37</v>
      </c>
    </row>
    <row r="12" spans="1:37" x14ac:dyDescent="0.25">
      <c r="Z12" t="s">
        <v>4</v>
      </c>
      <c r="AA12" s="8">
        <f>AVERAGE(B7:AK7)</f>
        <v>5088.083333333333</v>
      </c>
    </row>
    <row r="13" spans="1:37" x14ac:dyDescent="0.25">
      <c r="Z13" t="s">
        <v>8</v>
      </c>
      <c r="AA13">
        <f>MIN(B7:AK7)</f>
        <v>5003</v>
      </c>
    </row>
    <row r="14" spans="1:37" x14ac:dyDescent="0.25">
      <c r="Z14" t="s">
        <v>9</v>
      </c>
      <c r="AA14">
        <f>MAX(B7:AK7)</f>
        <v>5190</v>
      </c>
    </row>
    <row r="15" spans="1:37" x14ac:dyDescent="0.25">
      <c r="Z15" t="s">
        <v>5</v>
      </c>
      <c r="AA15" s="8">
        <f>STDEVP(B7:AK7)</f>
        <v>54.760273008815439</v>
      </c>
    </row>
    <row r="16" spans="1:37" x14ac:dyDescent="0.25">
      <c r="Z16" t="s">
        <v>6</v>
      </c>
      <c r="AA16" t="s">
        <v>7</v>
      </c>
    </row>
    <row r="17" spans="1:37" x14ac:dyDescent="0.25">
      <c r="Z17" t="s">
        <v>12</v>
      </c>
      <c r="AA17" t="s">
        <v>7</v>
      </c>
    </row>
    <row r="18" spans="1:37" x14ac:dyDescent="0.25">
      <c r="Z18" t="s">
        <v>10</v>
      </c>
      <c r="AA18" s="1">
        <f>COUNTIF(B7:AK7,0)</f>
        <v>0</v>
      </c>
    </row>
    <row r="19" spans="1:37" x14ac:dyDescent="0.25">
      <c r="Z19" s="2" t="s">
        <v>11</v>
      </c>
      <c r="AA19" s="2" t="s">
        <v>59</v>
      </c>
    </row>
    <row r="26" spans="1:37" ht="15.75" x14ac:dyDescent="0.25">
      <c r="A26" s="6" t="s">
        <v>39</v>
      </c>
    </row>
    <row r="27" spans="1:37" x14ac:dyDescent="0.25">
      <c r="A27" s="7" t="s">
        <v>0</v>
      </c>
      <c r="B27" s="7">
        <v>1</v>
      </c>
      <c r="C27" s="7">
        <v>2</v>
      </c>
      <c r="D27" s="7">
        <v>3</v>
      </c>
      <c r="E27" s="7">
        <v>4</v>
      </c>
      <c r="F27" s="7">
        <v>5</v>
      </c>
      <c r="G27" s="7">
        <v>6</v>
      </c>
      <c r="H27" s="7">
        <v>7</v>
      </c>
      <c r="I27" s="7">
        <v>8</v>
      </c>
      <c r="J27" s="7">
        <v>9</v>
      </c>
      <c r="K27" s="7">
        <v>10</v>
      </c>
      <c r="L27" s="7">
        <v>11</v>
      </c>
      <c r="M27" s="7">
        <v>12</v>
      </c>
      <c r="N27" s="7">
        <v>13</v>
      </c>
      <c r="O27" s="7">
        <v>14</v>
      </c>
      <c r="P27" s="7">
        <v>15</v>
      </c>
      <c r="Q27" s="7">
        <v>16</v>
      </c>
      <c r="R27" s="7">
        <v>17</v>
      </c>
      <c r="S27" s="7">
        <v>18</v>
      </c>
      <c r="T27" s="7">
        <v>19</v>
      </c>
      <c r="U27" s="7">
        <v>20</v>
      </c>
      <c r="V27" s="7">
        <v>21</v>
      </c>
      <c r="W27" s="7">
        <v>22</v>
      </c>
      <c r="X27" s="7">
        <v>23</v>
      </c>
      <c r="Y27" s="7">
        <v>24</v>
      </c>
      <c r="Z27" s="7">
        <v>25</v>
      </c>
      <c r="AA27" s="7">
        <v>26</v>
      </c>
      <c r="AB27" s="7">
        <v>27</v>
      </c>
      <c r="AC27" s="7">
        <v>28</v>
      </c>
      <c r="AD27" s="7">
        <v>29</v>
      </c>
      <c r="AE27" s="7">
        <v>30</v>
      </c>
      <c r="AF27" s="7">
        <v>31</v>
      </c>
      <c r="AG27" s="7">
        <v>32</v>
      </c>
      <c r="AH27" s="7">
        <v>33</v>
      </c>
      <c r="AI27" s="7">
        <v>34</v>
      </c>
      <c r="AJ27" s="7">
        <v>35</v>
      </c>
      <c r="AK27" s="7">
        <v>36</v>
      </c>
    </row>
    <row r="28" spans="1:37" x14ac:dyDescent="0.25">
      <c r="A28" s="7" t="s">
        <v>1</v>
      </c>
      <c r="B28" s="7">
        <v>5134</v>
      </c>
      <c r="C28" s="7">
        <v>5435</v>
      </c>
      <c r="D28" s="7">
        <v>6736</v>
      </c>
      <c r="E28" s="7">
        <v>6037</v>
      </c>
      <c r="F28" s="7">
        <v>6538</v>
      </c>
      <c r="G28" s="7">
        <v>6639</v>
      </c>
      <c r="H28" s="7">
        <v>5940</v>
      </c>
      <c r="I28" s="7">
        <v>9201</v>
      </c>
      <c r="J28" s="7">
        <v>7542</v>
      </c>
      <c r="K28" s="7">
        <v>7843</v>
      </c>
      <c r="L28" s="7">
        <v>10144</v>
      </c>
      <c r="M28" s="7">
        <v>10645</v>
      </c>
      <c r="N28" s="7">
        <v>8746</v>
      </c>
      <c r="O28" s="7">
        <v>9047</v>
      </c>
      <c r="P28" s="7">
        <v>11348</v>
      </c>
      <c r="Q28" s="7">
        <v>9649</v>
      </c>
      <c r="R28" s="7">
        <v>11950</v>
      </c>
      <c r="S28" s="7">
        <v>9251</v>
      </c>
      <c r="T28" s="7">
        <v>9752</v>
      </c>
      <c r="U28" s="7">
        <v>9853</v>
      </c>
      <c r="V28" s="7">
        <v>13154</v>
      </c>
      <c r="W28" s="7">
        <v>11455</v>
      </c>
      <c r="X28" s="7">
        <v>10756</v>
      </c>
      <c r="Y28" s="7">
        <v>11057</v>
      </c>
      <c r="Z28" s="7">
        <v>12558</v>
      </c>
      <c r="AA28" s="7">
        <v>12659</v>
      </c>
      <c r="AB28" s="7">
        <v>12960</v>
      </c>
      <c r="AC28" s="7">
        <v>14261</v>
      </c>
      <c r="AD28" s="7">
        <v>13562</v>
      </c>
      <c r="AE28" s="7">
        <v>13863</v>
      </c>
      <c r="AF28" s="7">
        <v>14364</v>
      </c>
      <c r="AG28" s="7">
        <v>15465</v>
      </c>
      <c r="AH28" s="7">
        <v>15766</v>
      </c>
      <c r="AI28" s="7">
        <v>15067</v>
      </c>
      <c r="AJ28" s="7">
        <v>17568</v>
      </c>
      <c r="AK28" s="7">
        <v>14869</v>
      </c>
    </row>
    <row r="32" spans="1:37" ht="15.75" x14ac:dyDescent="0.25">
      <c r="A32" s="6" t="s">
        <v>40</v>
      </c>
    </row>
    <row r="34" spans="26:27" x14ac:dyDescent="0.25">
      <c r="Z34" t="s">
        <v>4</v>
      </c>
      <c r="AA34" s="8">
        <f>AVERAGE(B28:AK28)</f>
        <v>10744.833333333334</v>
      </c>
    </row>
    <row r="35" spans="26:27" x14ac:dyDescent="0.25">
      <c r="Z35" t="s">
        <v>8</v>
      </c>
      <c r="AA35">
        <f>MIN(B28:AK28)</f>
        <v>5134</v>
      </c>
    </row>
    <row r="36" spans="26:27" x14ac:dyDescent="0.25">
      <c r="Z36" t="s">
        <v>9</v>
      </c>
      <c r="AA36">
        <f>MAX(B28:AK28)</f>
        <v>17568</v>
      </c>
    </row>
    <row r="37" spans="26:27" x14ac:dyDescent="0.25">
      <c r="Z37" t="s">
        <v>5</v>
      </c>
      <c r="AA37" s="8">
        <f>STDEVP(B28:AK28)</f>
        <v>3257.5387991208604</v>
      </c>
    </row>
    <row r="38" spans="26:27" x14ac:dyDescent="0.25">
      <c r="Z38" t="s">
        <v>6</v>
      </c>
      <c r="AA38" t="s">
        <v>41</v>
      </c>
    </row>
    <row r="39" spans="26:27" x14ac:dyDescent="0.25">
      <c r="Z39" t="s">
        <v>12</v>
      </c>
      <c r="AA39" t="s">
        <v>7</v>
      </c>
    </row>
    <row r="40" spans="26:27" x14ac:dyDescent="0.25">
      <c r="Z40" t="s">
        <v>10</v>
      </c>
      <c r="AA40" s="1">
        <f>COUNTIF(B28:AK28,0)</f>
        <v>0</v>
      </c>
    </row>
    <row r="41" spans="26:27" x14ac:dyDescent="0.25">
      <c r="Z41" s="2" t="s">
        <v>11</v>
      </c>
      <c r="AA41" s="2" t="s">
        <v>60</v>
      </c>
    </row>
    <row r="50" spans="1:37" ht="15.75" x14ac:dyDescent="0.25">
      <c r="A50" s="6" t="s">
        <v>42</v>
      </c>
    </row>
    <row r="51" spans="1:37" x14ac:dyDescent="0.25">
      <c r="A51" s="7" t="s">
        <v>0</v>
      </c>
      <c r="B51" s="7">
        <v>1</v>
      </c>
      <c r="C51" s="7">
        <v>2</v>
      </c>
      <c r="D51" s="7">
        <v>3</v>
      </c>
      <c r="E51" s="7">
        <v>4</v>
      </c>
      <c r="F51" s="7">
        <v>5</v>
      </c>
      <c r="G51" s="7">
        <v>6</v>
      </c>
      <c r="H51" s="7">
        <v>7</v>
      </c>
      <c r="I51" s="7">
        <v>8</v>
      </c>
      <c r="J51" s="7">
        <v>9</v>
      </c>
      <c r="K51" s="7">
        <v>10</v>
      </c>
      <c r="L51" s="7">
        <v>11</v>
      </c>
      <c r="M51" s="7">
        <v>12</v>
      </c>
      <c r="N51" s="7">
        <v>13</v>
      </c>
      <c r="O51" s="7">
        <v>14</v>
      </c>
      <c r="P51" s="7">
        <v>15</v>
      </c>
      <c r="Q51" s="7">
        <v>16</v>
      </c>
      <c r="R51" s="7">
        <v>17</v>
      </c>
      <c r="S51" s="7">
        <v>18</v>
      </c>
      <c r="T51" s="7">
        <v>19</v>
      </c>
      <c r="U51" s="7">
        <v>20</v>
      </c>
      <c r="V51" s="7">
        <v>21</v>
      </c>
      <c r="W51" s="7">
        <v>22</v>
      </c>
      <c r="X51" s="7">
        <v>23</v>
      </c>
      <c r="Y51" s="7">
        <v>24</v>
      </c>
      <c r="Z51" s="7">
        <v>25</v>
      </c>
      <c r="AA51" s="7">
        <v>26</v>
      </c>
      <c r="AB51" s="7">
        <v>27</v>
      </c>
      <c r="AC51" s="7">
        <v>28</v>
      </c>
      <c r="AD51" s="7">
        <v>29</v>
      </c>
      <c r="AE51" s="7">
        <v>30</v>
      </c>
      <c r="AF51" s="7">
        <v>31</v>
      </c>
      <c r="AG51" s="7">
        <v>32</v>
      </c>
      <c r="AH51" s="7">
        <v>33</v>
      </c>
      <c r="AI51" s="7">
        <v>34</v>
      </c>
      <c r="AJ51" s="7">
        <v>35</v>
      </c>
      <c r="AK51" s="7">
        <v>36</v>
      </c>
    </row>
    <row r="52" spans="1:37" x14ac:dyDescent="0.25">
      <c r="A52" s="7" t="s">
        <v>1</v>
      </c>
      <c r="B52" s="7">
        <v>5134</v>
      </c>
      <c r="C52" s="7">
        <v>5077</v>
      </c>
      <c r="D52" s="7">
        <v>5151</v>
      </c>
      <c r="E52" s="7">
        <v>5080</v>
      </c>
      <c r="F52" s="7">
        <v>7451</v>
      </c>
      <c r="G52" s="7">
        <v>8541</v>
      </c>
      <c r="H52" s="7">
        <v>7145</v>
      </c>
      <c r="I52" s="7">
        <v>5064</v>
      </c>
      <c r="J52" s="7">
        <v>5065</v>
      </c>
      <c r="K52" s="7">
        <v>5176</v>
      </c>
      <c r="L52" s="7">
        <v>5132</v>
      </c>
      <c r="M52" s="7">
        <v>5153</v>
      </c>
      <c r="N52" s="7">
        <v>5023</v>
      </c>
      <c r="O52" s="7">
        <v>5023</v>
      </c>
      <c r="P52" s="7">
        <v>5003</v>
      </c>
      <c r="Q52" s="7">
        <v>5035</v>
      </c>
      <c r="R52" s="7">
        <v>8412</v>
      </c>
      <c r="S52" s="7">
        <v>9100</v>
      </c>
      <c r="T52" s="7">
        <v>8879</v>
      </c>
      <c r="U52" s="7">
        <v>5187</v>
      </c>
      <c r="V52" s="7">
        <v>5047</v>
      </c>
      <c r="W52" s="7">
        <v>5122</v>
      </c>
      <c r="X52" s="7">
        <v>5014</v>
      </c>
      <c r="Y52" s="7">
        <v>5085</v>
      </c>
      <c r="Z52" s="7">
        <v>5190</v>
      </c>
      <c r="AA52" s="7">
        <v>5019</v>
      </c>
      <c r="AB52" s="7">
        <v>5012</v>
      </c>
      <c r="AC52" s="7">
        <v>5128</v>
      </c>
      <c r="AD52" s="7">
        <v>8101</v>
      </c>
      <c r="AE52" s="7">
        <v>7894</v>
      </c>
      <c r="AF52" s="7">
        <v>7890</v>
      </c>
      <c r="AG52" s="7">
        <v>5041</v>
      </c>
      <c r="AH52" s="7">
        <v>5067</v>
      </c>
      <c r="AI52" s="7">
        <v>5170</v>
      </c>
      <c r="AJ52" s="7">
        <v>5082</v>
      </c>
      <c r="AK52" s="7">
        <v>5107</v>
      </c>
    </row>
    <row r="56" spans="1:37" ht="15.75" x14ac:dyDescent="0.25">
      <c r="A56" s="6" t="s">
        <v>43</v>
      </c>
    </row>
    <row r="58" spans="1:37" x14ac:dyDescent="0.25">
      <c r="Z58" t="s">
        <v>4</v>
      </c>
      <c r="AA58" s="8">
        <f>AVERAGE(B52:AK52)</f>
        <v>5855.5555555555557</v>
      </c>
    </row>
    <row r="59" spans="1:37" x14ac:dyDescent="0.25">
      <c r="Z59" t="s">
        <v>8</v>
      </c>
      <c r="AA59">
        <f>MIN(B52:AK52)</f>
        <v>5003</v>
      </c>
    </row>
    <row r="60" spans="1:37" x14ac:dyDescent="0.25">
      <c r="Z60" t="s">
        <v>9</v>
      </c>
      <c r="AA60">
        <f>MAX(B52:AK52)</f>
        <v>9100</v>
      </c>
    </row>
    <row r="61" spans="1:37" x14ac:dyDescent="0.25">
      <c r="Z61" t="s">
        <v>5</v>
      </c>
      <c r="AA61" s="8">
        <f>STDEVP(B52:AK52)</f>
        <v>1363.6057275645749</v>
      </c>
    </row>
    <row r="62" spans="1:37" x14ac:dyDescent="0.25">
      <c r="Z62" t="s">
        <v>6</v>
      </c>
      <c r="AA62" t="s">
        <v>7</v>
      </c>
    </row>
    <row r="63" spans="1:37" x14ac:dyDescent="0.25">
      <c r="Z63" t="s">
        <v>12</v>
      </c>
      <c r="AA63" t="s">
        <v>41</v>
      </c>
    </row>
    <row r="64" spans="1:37" x14ac:dyDescent="0.25">
      <c r="Z64" t="s">
        <v>10</v>
      </c>
      <c r="AA64" s="1">
        <f>COUNTIF(B52:AK52,0)</f>
        <v>0</v>
      </c>
    </row>
    <row r="65" spans="1:37" x14ac:dyDescent="0.25">
      <c r="Z65" s="2" t="s">
        <v>11</v>
      </c>
      <c r="AA65" s="2" t="s">
        <v>61</v>
      </c>
    </row>
    <row r="72" spans="1:37" ht="15.75" x14ac:dyDescent="0.25">
      <c r="A72" s="6" t="s">
        <v>44</v>
      </c>
    </row>
    <row r="73" spans="1:37" x14ac:dyDescent="0.25">
      <c r="A73" s="7" t="s">
        <v>0</v>
      </c>
      <c r="B73" s="7">
        <v>1</v>
      </c>
      <c r="C73" s="7">
        <v>2</v>
      </c>
      <c r="D73" s="7">
        <v>3</v>
      </c>
      <c r="E73" s="7">
        <v>4</v>
      </c>
      <c r="F73" s="7">
        <v>5</v>
      </c>
      <c r="G73" s="7">
        <v>6</v>
      </c>
      <c r="H73" s="7">
        <v>7</v>
      </c>
      <c r="I73" s="7">
        <v>8</v>
      </c>
      <c r="J73" s="7">
        <v>9</v>
      </c>
      <c r="K73" s="7">
        <v>10</v>
      </c>
      <c r="L73" s="7">
        <v>11</v>
      </c>
      <c r="M73" s="7">
        <v>12</v>
      </c>
      <c r="N73" s="7">
        <v>13</v>
      </c>
      <c r="O73" s="7">
        <v>14</v>
      </c>
      <c r="P73" s="7">
        <v>15</v>
      </c>
      <c r="Q73" s="7">
        <v>16</v>
      </c>
      <c r="R73" s="7">
        <v>17</v>
      </c>
      <c r="S73" s="7">
        <v>18</v>
      </c>
      <c r="T73" s="7">
        <v>19</v>
      </c>
      <c r="U73" s="7">
        <v>20</v>
      </c>
      <c r="V73" s="7">
        <v>21</v>
      </c>
      <c r="W73" s="7">
        <v>22</v>
      </c>
      <c r="X73" s="7">
        <v>23</v>
      </c>
      <c r="Y73" s="7">
        <v>24</v>
      </c>
      <c r="Z73" s="7">
        <v>25</v>
      </c>
      <c r="AA73" s="7">
        <v>26</v>
      </c>
      <c r="AB73" s="7">
        <v>27</v>
      </c>
      <c r="AC73" s="7">
        <v>28</v>
      </c>
      <c r="AD73" s="7">
        <v>29</v>
      </c>
      <c r="AE73" s="7">
        <v>30</v>
      </c>
      <c r="AF73" s="7">
        <v>31</v>
      </c>
      <c r="AG73" s="7">
        <v>32</v>
      </c>
      <c r="AH73" s="7">
        <v>33</v>
      </c>
      <c r="AI73" s="7">
        <v>34</v>
      </c>
      <c r="AJ73" s="7">
        <v>35</v>
      </c>
      <c r="AK73" s="7">
        <v>36</v>
      </c>
    </row>
    <row r="74" spans="1:37" x14ac:dyDescent="0.25">
      <c r="A74" s="7" t="s">
        <v>1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2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1</v>
      </c>
      <c r="P74" s="7">
        <v>0</v>
      </c>
      <c r="Q74" s="7">
        <v>0</v>
      </c>
      <c r="R74" s="7">
        <v>1</v>
      </c>
      <c r="S74" s="7">
        <v>1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1</v>
      </c>
      <c r="AE74" s="7">
        <v>0</v>
      </c>
      <c r="AF74" s="7">
        <v>0</v>
      </c>
      <c r="AG74" s="7">
        <v>0</v>
      </c>
      <c r="AH74" s="7">
        <v>1</v>
      </c>
      <c r="AI74" s="7">
        <v>0</v>
      </c>
      <c r="AJ74" s="7">
        <v>0</v>
      </c>
      <c r="AK74" s="7">
        <v>2</v>
      </c>
    </row>
    <row r="78" spans="1:37" ht="15.75" x14ac:dyDescent="0.25">
      <c r="A78" s="6" t="s">
        <v>45</v>
      </c>
    </row>
    <row r="80" spans="1:37" x14ac:dyDescent="0.25">
      <c r="Z80" t="s">
        <v>4</v>
      </c>
      <c r="AA80" s="22">
        <f>AVERAGE(B74:AK74)</f>
        <v>0.25</v>
      </c>
    </row>
    <row r="81" spans="1:37" x14ac:dyDescent="0.25">
      <c r="Z81" t="s">
        <v>8</v>
      </c>
      <c r="AA81">
        <f>MIN(B74:AK74)</f>
        <v>0</v>
      </c>
    </row>
    <row r="82" spans="1:37" x14ac:dyDescent="0.25">
      <c r="Z82" t="s">
        <v>9</v>
      </c>
      <c r="AA82">
        <f>MAX(B74:AK74)</f>
        <v>2</v>
      </c>
    </row>
    <row r="83" spans="1:37" x14ac:dyDescent="0.25">
      <c r="Z83" t="s">
        <v>5</v>
      </c>
      <c r="AA83" s="23">
        <f>STDEVP(B74:AK74)</f>
        <v>0.54645321035850003</v>
      </c>
    </row>
    <row r="84" spans="1:37" x14ac:dyDescent="0.25">
      <c r="Z84" t="s">
        <v>6</v>
      </c>
      <c r="AA84" t="s">
        <v>7</v>
      </c>
    </row>
    <row r="85" spans="1:37" x14ac:dyDescent="0.25">
      <c r="Z85" t="s">
        <v>12</v>
      </c>
      <c r="AA85" t="s">
        <v>7</v>
      </c>
    </row>
    <row r="86" spans="1:37" x14ac:dyDescent="0.25">
      <c r="Z86" t="s">
        <v>10</v>
      </c>
      <c r="AA86" s="1">
        <f>COUNTIF(B74:AK74,0)</f>
        <v>29</v>
      </c>
      <c r="AB86" s="24">
        <f>AA86/36</f>
        <v>0.80555555555555558</v>
      </c>
    </row>
    <row r="87" spans="1:37" x14ac:dyDescent="0.25">
      <c r="Z87" s="2" t="s">
        <v>11</v>
      </c>
      <c r="AA87" s="2" t="s">
        <v>62</v>
      </c>
    </row>
    <row r="94" spans="1:37" ht="15.75" x14ac:dyDescent="0.25">
      <c r="A94" s="6" t="s">
        <v>46</v>
      </c>
    </row>
    <row r="95" spans="1:37" x14ac:dyDescent="0.25">
      <c r="A95" s="7" t="s">
        <v>0</v>
      </c>
      <c r="B95" s="7">
        <v>1</v>
      </c>
      <c r="C95" s="7">
        <v>2</v>
      </c>
      <c r="D95" s="7">
        <v>3</v>
      </c>
      <c r="E95" s="7">
        <v>4</v>
      </c>
      <c r="F95" s="7">
        <v>5</v>
      </c>
      <c r="G95" s="7">
        <v>6</v>
      </c>
      <c r="H95" s="7">
        <v>7</v>
      </c>
      <c r="I95" s="7">
        <v>8</v>
      </c>
      <c r="J95" s="7">
        <v>9</v>
      </c>
      <c r="K95" s="7">
        <v>10</v>
      </c>
      <c r="L95" s="7">
        <v>11</v>
      </c>
      <c r="M95" s="7">
        <v>12</v>
      </c>
      <c r="N95" s="7">
        <v>13</v>
      </c>
      <c r="O95" s="7">
        <v>14</v>
      </c>
      <c r="P95" s="7">
        <v>15</v>
      </c>
      <c r="Q95" s="7">
        <v>16</v>
      </c>
      <c r="R95" s="7">
        <v>17</v>
      </c>
      <c r="S95" s="7">
        <v>18</v>
      </c>
      <c r="T95" s="7">
        <v>19</v>
      </c>
      <c r="U95" s="7">
        <v>20</v>
      </c>
      <c r="V95" s="7">
        <v>21</v>
      </c>
      <c r="W95" s="7">
        <v>22</v>
      </c>
      <c r="X95" s="7">
        <v>23</v>
      </c>
      <c r="Y95" s="7">
        <v>24</v>
      </c>
      <c r="Z95" s="7">
        <v>25</v>
      </c>
      <c r="AA95" s="7">
        <v>26</v>
      </c>
      <c r="AB95" s="7">
        <v>27</v>
      </c>
      <c r="AC95" s="7">
        <v>28</v>
      </c>
      <c r="AD95" s="7">
        <v>29</v>
      </c>
      <c r="AE95" s="7">
        <v>30</v>
      </c>
      <c r="AF95" s="7">
        <v>31</v>
      </c>
      <c r="AG95" s="7">
        <v>32</v>
      </c>
      <c r="AH95" s="7">
        <v>33</v>
      </c>
      <c r="AI95" s="7">
        <v>34</v>
      </c>
      <c r="AJ95" s="7">
        <v>35</v>
      </c>
      <c r="AK95" s="7">
        <v>36</v>
      </c>
    </row>
    <row r="96" spans="1:37" x14ac:dyDescent="0.25">
      <c r="A96" s="7" t="s">
        <v>1</v>
      </c>
      <c r="B96" s="7">
        <v>0</v>
      </c>
      <c r="C96" s="7">
        <v>45</v>
      </c>
      <c r="D96" s="7">
        <v>0</v>
      </c>
      <c r="E96" s="7">
        <v>0</v>
      </c>
      <c r="F96" s="7">
        <v>69</v>
      </c>
      <c r="G96" s="7">
        <v>0</v>
      </c>
      <c r="H96" s="7">
        <v>0</v>
      </c>
      <c r="I96" s="7">
        <v>20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88</v>
      </c>
      <c r="P96" s="7">
        <v>0</v>
      </c>
      <c r="Q96" s="7">
        <v>0</v>
      </c>
      <c r="R96" s="7">
        <v>0</v>
      </c>
      <c r="S96" s="7">
        <v>1</v>
      </c>
      <c r="T96" s="7">
        <v>0</v>
      </c>
      <c r="U96" s="7">
        <v>0</v>
      </c>
      <c r="V96" s="7">
        <v>0</v>
      </c>
      <c r="W96" s="7">
        <v>27</v>
      </c>
      <c r="X96" s="7">
        <v>44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57</v>
      </c>
      <c r="AE96" s="7">
        <v>0</v>
      </c>
      <c r="AF96" s="7">
        <v>0</v>
      </c>
      <c r="AG96" s="7">
        <v>0</v>
      </c>
      <c r="AH96" s="7">
        <v>1</v>
      </c>
      <c r="AI96" s="7">
        <v>99</v>
      </c>
      <c r="AJ96" s="7">
        <v>0</v>
      </c>
      <c r="AK96" s="7">
        <v>2</v>
      </c>
    </row>
    <row r="100" spans="1:28" ht="15.75" x14ac:dyDescent="0.25">
      <c r="A100" s="6" t="s">
        <v>47</v>
      </c>
    </row>
    <row r="102" spans="1:28" x14ac:dyDescent="0.25">
      <c r="Z102" t="s">
        <v>4</v>
      </c>
      <c r="AA102" s="22">
        <f>AVERAGE(B96:AK96)</f>
        <v>12.583333333333334</v>
      </c>
    </row>
    <row r="103" spans="1:28" x14ac:dyDescent="0.25">
      <c r="Z103" t="s">
        <v>8</v>
      </c>
      <c r="AA103">
        <f>MIN(B96:AK96)</f>
        <v>0</v>
      </c>
    </row>
    <row r="104" spans="1:28" x14ac:dyDescent="0.25">
      <c r="Z104" t="s">
        <v>9</v>
      </c>
      <c r="AA104">
        <f>MAX(B96:AK96)</f>
        <v>99</v>
      </c>
    </row>
    <row r="105" spans="1:28" x14ac:dyDescent="0.25">
      <c r="Z105" t="s">
        <v>5</v>
      </c>
      <c r="AA105" s="23">
        <f>STDEVP(B96:AK96)</f>
        <v>26.326344009164831</v>
      </c>
    </row>
    <row r="106" spans="1:28" x14ac:dyDescent="0.25">
      <c r="Z106" t="s">
        <v>6</v>
      </c>
      <c r="AA106" t="s">
        <v>7</v>
      </c>
    </row>
    <row r="107" spans="1:28" x14ac:dyDescent="0.25">
      <c r="Z107" t="s">
        <v>12</v>
      </c>
      <c r="AA107" t="s">
        <v>7</v>
      </c>
    </row>
    <row r="108" spans="1:28" x14ac:dyDescent="0.25">
      <c r="Z108" t="s">
        <v>10</v>
      </c>
      <c r="AA108" s="1">
        <f>COUNTIF(B96:AK96,0)</f>
        <v>25</v>
      </c>
      <c r="AB108" s="24">
        <f>AA108/36</f>
        <v>0.69444444444444442</v>
      </c>
    </row>
    <row r="109" spans="1:28" x14ac:dyDescent="0.25">
      <c r="Z109" s="2" t="s">
        <v>11</v>
      </c>
      <c r="AA109" s="2" t="s">
        <v>63</v>
      </c>
    </row>
  </sheetData>
  <pageMargins left="0.7" right="0.7" top="0.78740157499999996" bottom="0.78740157499999996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348"/>
  <sheetViews>
    <sheetView workbookViewId="0"/>
  </sheetViews>
  <sheetFormatPr defaultRowHeight="15" x14ac:dyDescent="0.25"/>
  <cols>
    <col min="1" max="1" width="20.85546875" customWidth="1"/>
    <col min="2" max="25" width="5" bestFit="1" customWidth="1"/>
    <col min="26" max="26" width="9.42578125" bestFit="1" customWidth="1"/>
    <col min="27" max="27" width="12.85546875" bestFit="1" customWidth="1"/>
    <col min="28" max="28" width="12" bestFit="1" customWidth="1"/>
    <col min="29" max="29" width="10" bestFit="1" customWidth="1"/>
    <col min="30" max="32" width="8.140625" bestFit="1" customWidth="1"/>
    <col min="33" max="37" width="5.140625" bestFit="1" customWidth="1"/>
    <col min="38" max="38" width="5" bestFit="1" customWidth="1"/>
    <col min="39" max="39" width="6.42578125" customWidth="1"/>
  </cols>
  <sheetData>
    <row r="1" spans="1:38" ht="26.25" x14ac:dyDescent="0.4">
      <c r="A1" s="30" t="s">
        <v>66</v>
      </c>
    </row>
    <row r="3" spans="1:38" ht="18.75" customHeight="1" x14ac:dyDescent="0.3">
      <c r="A3" s="21" t="s">
        <v>2</v>
      </c>
      <c r="B3" s="29" t="s">
        <v>65</v>
      </c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</row>
    <row r="4" spans="1:38" ht="15" customHeight="1" x14ac:dyDescent="0.25"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</row>
    <row r="5" spans="1:38" ht="22.5" customHeight="1" x14ac:dyDescent="0.25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</row>
    <row r="6" spans="1:38" x14ac:dyDescent="0.25"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</row>
    <row r="7" spans="1:38" ht="15.75" x14ac:dyDescent="0.25">
      <c r="A7" s="6" t="s">
        <v>3</v>
      </c>
    </row>
    <row r="8" spans="1:38" x14ac:dyDescent="0.25">
      <c r="A8" s="7" t="s">
        <v>0</v>
      </c>
      <c r="B8" s="7">
        <v>1</v>
      </c>
      <c r="C8" s="7">
        <v>2</v>
      </c>
      <c r="D8" s="7">
        <v>3</v>
      </c>
      <c r="E8" s="7">
        <v>4</v>
      </c>
      <c r="F8" s="7">
        <v>5</v>
      </c>
      <c r="G8" s="7">
        <v>6</v>
      </c>
      <c r="H8" s="7">
        <v>7</v>
      </c>
      <c r="I8" s="7">
        <v>8</v>
      </c>
      <c r="J8" s="7">
        <v>9</v>
      </c>
      <c r="K8" s="7">
        <v>10</v>
      </c>
      <c r="L8" s="7">
        <v>11</v>
      </c>
      <c r="M8" s="7">
        <v>12</v>
      </c>
      <c r="N8" s="7">
        <v>13</v>
      </c>
      <c r="O8" s="7">
        <v>14</v>
      </c>
      <c r="P8" s="7">
        <v>15</v>
      </c>
      <c r="Q8" s="7">
        <v>16</v>
      </c>
      <c r="R8" s="7">
        <v>17</v>
      </c>
      <c r="S8" s="7">
        <v>18</v>
      </c>
      <c r="T8" s="7">
        <v>19</v>
      </c>
      <c r="U8" s="7">
        <v>20</v>
      </c>
      <c r="V8" s="7">
        <v>21</v>
      </c>
      <c r="W8" s="7">
        <v>22</v>
      </c>
      <c r="X8" s="7">
        <v>23</v>
      </c>
      <c r="Y8" s="7">
        <v>24</v>
      </c>
      <c r="Z8" s="7">
        <v>25</v>
      </c>
      <c r="AA8" s="7">
        <v>26</v>
      </c>
      <c r="AB8" s="7">
        <v>27</v>
      </c>
      <c r="AC8" s="7">
        <v>28</v>
      </c>
      <c r="AD8" s="7">
        <v>29</v>
      </c>
      <c r="AE8" s="7">
        <v>30</v>
      </c>
      <c r="AF8" s="7">
        <v>31</v>
      </c>
      <c r="AG8" s="7">
        <v>32</v>
      </c>
      <c r="AH8" s="7">
        <v>33</v>
      </c>
      <c r="AI8" s="7">
        <v>34</v>
      </c>
      <c r="AJ8" s="7">
        <v>35</v>
      </c>
      <c r="AK8" s="7">
        <v>36</v>
      </c>
    </row>
    <row r="9" spans="1:38" x14ac:dyDescent="0.25">
      <c r="A9" s="7" t="s">
        <v>1</v>
      </c>
      <c r="B9" s="7">
        <v>5134</v>
      </c>
      <c r="C9" s="7">
        <v>5077</v>
      </c>
      <c r="D9" s="7">
        <v>5151</v>
      </c>
      <c r="E9" s="7">
        <v>5080</v>
      </c>
      <c r="F9" s="7">
        <v>5031</v>
      </c>
      <c r="G9" s="7">
        <v>5096</v>
      </c>
      <c r="H9" s="7">
        <v>5053</v>
      </c>
      <c r="I9" s="7">
        <v>5064</v>
      </c>
      <c r="J9" s="7">
        <v>5065</v>
      </c>
      <c r="K9" s="7">
        <v>5176</v>
      </c>
      <c r="L9" s="7">
        <v>5132</v>
      </c>
      <c r="M9" s="7">
        <v>5153</v>
      </c>
      <c r="N9" s="7">
        <v>5023</v>
      </c>
      <c r="O9" s="7">
        <v>5023</v>
      </c>
      <c r="P9" s="7">
        <v>5003</v>
      </c>
      <c r="Q9" s="7">
        <v>5035</v>
      </c>
      <c r="R9" s="7">
        <v>5013</v>
      </c>
      <c r="S9" s="7">
        <v>5147</v>
      </c>
      <c r="T9" s="7">
        <v>5077</v>
      </c>
      <c r="U9" s="7">
        <v>5187</v>
      </c>
      <c r="V9" s="7">
        <v>5047</v>
      </c>
      <c r="W9" s="7">
        <v>5122</v>
      </c>
      <c r="X9" s="7">
        <v>5014</v>
      </c>
      <c r="Y9" s="7">
        <v>5085</v>
      </c>
      <c r="Z9" s="7">
        <v>5190</v>
      </c>
      <c r="AA9" s="7">
        <v>5019</v>
      </c>
      <c r="AB9" s="7">
        <v>5012</v>
      </c>
      <c r="AC9" s="7">
        <v>5128</v>
      </c>
      <c r="AD9" s="7">
        <v>5130</v>
      </c>
      <c r="AE9" s="7">
        <v>5132</v>
      </c>
      <c r="AF9" s="7">
        <v>5105</v>
      </c>
      <c r="AG9" s="7">
        <v>5041</v>
      </c>
      <c r="AH9" s="7">
        <v>5067</v>
      </c>
      <c r="AI9" s="7">
        <v>5170</v>
      </c>
      <c r="AJ9" s="7">
        <v>5082</v>
      </c>
      <c r="AK9" s="7">
        <v>5107</v>
      </c>
    </row>
    <row r="11" spans="1:38" x14ac:dyDescent="0.25">
      <c r="A11" s="3" t="s">
        <v>17</v>
      </c>
    </row>
    <row r="13" spans="1:38" x14ac:dyDescent="0.25">
      <c r="A13" s="7" t="s">
        <v>22</v>
      </c>
      <c r="B13" s="7">
        <v>1</v>
      </c>
      <c r="C13" s="7">
        <v>2</v>
      </c>
      <c r="D13" s="7">
        <v>3</v>
      </c>
      <c r="E13" s="7">
        <v>4</v>
      </c>
      <c r="F13" s="7">
        <v>5</v>
      </c>
      <c r="G13" s="7">
        <v>6</v>
      </c>
      <c r="H13" s="7">
        <v>7</v>
      </c>
      <c r="I13" s="7">
        <v>8</v>
      </c>
      <c r="J13" s="7">
        <v>9</v>
      </c>
      <c r="K13" s="7">
        <v>10</v>
      </c>
      <c r="L13" s="7">
        <v>11</v>
      </c>
      <c r="M13" s="7">
        <v>12</v>
      </c>
      <c r="N13" s="7">
        <v>13</v>
      </c>
      <c r="O13" s="7">
        <v>14</v>
      </c>
      <c r="P13" s="7">
        <v>15</v>
      </c>
      <c r="Q13" s="7">
        <v>16</v>
      </c>
      <c r="R13" s="7">
        <v>17</v>
      </c>
      <c r="S13" s="7">
        <v>18</v>
      </c>
      <c r="T13" s="7">
        <v>19</v>
      </c>
      <c r="U13" s="7">
        <v>20</v>
      </c>
      <c r="V13" s="7">
        <v>21</v>
      </c>
      <c r="W13" s="7">
        <v>22</v>
      </c>
      <c r="X13" s="7">
        <v>23</v>
      </c>
      <c r="Y13" s="7">
        <v>24</v>
      </c>
      <c r="Z13" s="7">
        <v>25</v>
      </c>
      <c r="AA13" s="7">
        <v>26</v>
      </c>
      <c r="AB13" s="7">
        <v>27</v>
      </c>
      <c r="AC13" s="7">
        <v>28</v>
      </c>
      <c r="AD13" s="7">
        <v>29</v>
      </c>
      <c r="AE13" s="7">
        <v>30</v>
      </c>
      <c r="AF13" s="7">
        <v>31</v>
      </c>
      <c r="AG13" s="7">
        <v>32</v>
      </c>
      <c r="AH13" s="7">
        <v>33</v>
      </c>
      <c r="AI13" s="7">
        <v>34</v>
      </c>
      <c r="AJ13" s="7">
        <v>35</v>
      </c>
      <c r="AK13" s="7">
        <v>36</v>
      </c>
      <c r="AL13" s="13">
        <v>37</v>
      </c>
    </row>
    <row r="14" spans="1:38" ht="18" x14ac:dyDescent="0.35">
      <c r="A14" s="7" t="s">
        <v>14</v>
      </c>
      <c r="B14" s="7">
        <v>5134</v>
      </c>
      <c r="C14" s="7">
        <v>5077</v>
      </c>
      <c r="D14" s="7">
        <v>5151</v>
      </c>
      <c r="E14" s="7">
        <v>5080</v>
      </c>
      <c r="F14" s="7">
        <v>5031</v>
      </c>
      <c r="G14" s="7">
        <v>5096</v>
      </c>
      <c r="H14" s="7">
        <v>5053</v>
      </c>
      <c r="I14" s="7">
        <v>5064</v>
      </c>
      <c r="J14" s="7">
        <v>5065</v>
      </c>
      <c r="K14" s="7">
        <v>5176</v>
      </c>
      <c r="L14" s="7">
        <v>5132</v>
      </c>
      <c r="M14" s="7">
        <v>5153</v>
      </c>
      <c r="N14" s="7">
        <v>5023</v>
      </c>
      <c r="O14" s="7">
        <v>5023</v>
      </c>
      <c r="P14" s="7">
        <v>5003</v>
      </c>
      <c r="Q14" s="7">
        <v>5035</v>
      </c>
      <c r="R14" s="7">
        <v>5013</v>
      </c>
      <c r="S14" s="7">
        <v>5147</v>
      </c>
      <c r="T14" s="7">
        <v>5077</v>
      </c>
      <c r="U14" s="7">
        <v>5187</v>
      </c>
      <c r="V14" s="7">
        <v>5047</v>
      </c>
      <c r="W14" s="7">
        <v>5122</v>
      </c>
      <c r="X14" s="7">
        <v>5014</v>
      </c>
      <c r="Y14" s="7">
        <v>5085</v>
      </c>
      <c r="Z14" s="7">
        <v>5190</v>
      </c>
      <c r="AA14" s="7">
        <v>5019</v>
      </c>
      <c r="AB14" s="7">
        <v>5012</v>
      </c>
      <c r="AC14" s="7">
        <v>5128</v>
      </c>
      <c r="AD14" s="7">
        <v>5130</v>
      </c>
      <c r="AE14" s="7">
        <v>5132</v>
      </c>
      <c r="AF14" s="7">
        <v>5105</v>
      </c>
      <c r="AG14" s="7">
        <v>5041</v>
      </c>
      <c r="AH14" s="7">
        <v>5067</v>
      </c>
      <c r="AI14" s="7">
        <v>5170</v>
      </c>
      <c r="AJ14" s="7">
        <v>5082</v>
      </c>
      <c r="AK14" s="7">
        <v>5107</v>
      </c>
      <c r="AL14" s="14"/>
    </row>
    <row r="15" spans="1:38" ht="18" x14ac:dyDescent="0.35">
      <c r="A15" s="7" t="s">
        <v>15</v>
      </c>
      <c r="B15" s="4"/>
      <c r="C15" s="4">
        <f>B14</f>
        <v>5134</v>
      </c>
      <c r="D15" s="7">
        <f t="shared" ref="D15:AL15" si="0">C14</f>
        <v>5077</v>
      </c>
      <c r="E15" s="7">
        <f t="shared" si="0"/>
        <v>5151</v>
      </c>
      <c r="F15" s="7">
        <f t="shared" si="0"/>
        <v>5080</v>
      </c>
      <c r="G15" s="7">
        <f t="shared" si="0"/>
        <v>5031</v>
      </c>
      <c r="H15" s="7">
        <f t="shared" si="0"/>
        <v>5096</v>
      </c>
      <c r="I15" s="7">
        <f t="shared" si="0"/>
        <v>5053</v>
      </c>
      <c r="J15" s="7">
        <f t="shared" si="0"/>
        <v>5064</v>
      </c>
      <c r="K15" s="7">
        <f t="shared" si="0"/>
        <v>5065</v>
      </c>
      <c r="L15" s="7">
        <f t="shared" si="0"/>
        <v>5176</v>
      </c>
      <c r="M15" s="7">
        <f t="shared" si="0"/>
        <v>5132</v>
      </c>
      <c r="N15" s="7">
        <f t="shared" si="0"/>
        <v>5153</v>
      </c>
      <c r="O15" s="7">
        <f t="shared" si="0"/>
        <v>5023</v>
      </c>
      <c r="P15" s="7">
        <f t="shared" si="0"/>
        <v>5023</v>
      </c>
      <c r="Q15" s="7">
        <f t="shared" si="0"/>
        <v>5003</v>
      </c>
      <c r="R15" s="7">
        <f t="shared" si="0"/>
        <v>5035</v>
      </c>
      <c r="S15" s="7">
        <f t="shared" si="0"/>
        <v>5013</v>
      </c>
      <c r="T15" s="7">
        <f t="shared" si="0"/>
        <v>5147</v>
      </c>
      <c r="U15" s="7">
        <f t="shared" si="0"/>
        <v>5077</v>
      </c>
      <c r="V15" s="7">
        <f t="shared" si="0"/>
        <v>5187</v>
      </c>
      <c r="W15" s="7">
        <f t="shared" si="0"/>
        <v>5047</v>
      </c>
      <c r="X15" s="7">
        <f t="shared" si="0"/>
        <v>5122</v>
      </c>
      <c r="Y15" s="7">
        <f t="shared" si="0"/>
        <v>5014</v>
      </c>
      <c r="Z15" s="7">
        <f t="shared" si="0"/>
        <v>5085</v>
      </c>
      <c r="AA15" s="7">
        <f t="shared" si="0"/>
        <v>5190</v>
      </c>
      <c r="AB15" s="7">
        <f t="shared" si="0"/>
        <v>5019</v>
      </c>
      <c r="AC15" s="7">
        <f t="shared" si="0"/>
        <v>5012</v>
      </c>
      <c r="AD15" s="7">
        <f t="shared" si="0"/>
        <v>5128</v>
      </c>
      <c r="AE15" s="7">
        <f t="shared" si="0"/>
        <v>5130</v>
      </c>
      <c r="AF15" s="7">
        <f t="shared" si="0"/>
        <v>5132</v>
      </c>
      <c r="AG15" s="7">
        <f t="shared" si="0"/>
        <v>5105</v>
      </c>
      <c r="AH15" s="7">
        <f t="shared" si="0"/>
        <v>5041</v>
      </c>
      <c r="AI15" s="7">
        <f t="shared" si="0"/>
        <v>5067</v>
      </c>
      <c r="AJ15" s="7">
        <f t="shared" si="0"/>
        <v>5170</v>
      </c>
      <c r="AK15" s="7">
        <f t="shared" si="0"/>
        <v>5082</v>
      </c>
      <c r="AL15" s="15">
        <f t="shared" si="0"/>
        <v>5107</v>
      </c>
    </row>
    <row r="16" spans="1:38" ht="18" x14ac:dyDescent="0.35">
      <c r="A16" s="9" t="s">
        <v>16</v>
      </c>
      <c r="B16" s="4"/>
      <c r="C16" s="10">
        <f>ABS((C14-C15)/C14)</f>
        <v>1.1227102619657278E-2</v>
      </c>
      <c r="D16" s="10">
        <f t="shared" ref="D16:AK16" si="1">ABS((D14-D15)/D14)</f>
        <v>1.4366142496602601E-2</v>
      </c>
      <c r="E16" s="10">
        <f t="shared" si="1"/>
        <v>1.3976377952755905E-2</v>
      </c>
      <c r="F16" s="10">
        <f t="shared" si="1"/>
        <v>9.7396143907771821E-3</v>
      </c>
      <c r="G16" s="10">
        <f t="shared" si="1"/>
        <v>1.2755102040816327E-2</v>
      </c>
      <c r="H16" s="10">
        <f t="shared" si="1"/>
        <v>8.5097961606966158E-3</v>
      </c>
      <c r="I16" s="10">
        <f t="shared" si="1"/>
        <v>2.1721958925750395E-3</v>
      </c>
      <c r="J16" s="10">
        <f t="shared" si="1"/>
        <v>1.9743336623889436E-4</v>
      </c>
      <c r="K16" s="10">
        <f t="shared" si="1"/>
        <v>2.1445131375579598E-2</v>
      </c>
      <c r="L16" s="10">
        <f t="shared" si="1"/>
        <v>8.5736554949337497E-3</v>
      </c>
      <c r="M16" s="10">
        <f t="shared" si="1"/>
        <v>4.0752959441102271E-3</v>
      </c>
      <c r="N16" s="10">
        <f t="shared" si="1"/>
        <v>2.5880947640852081E-2</v>
      </c>
      <c r="O16" s="10">
        <f t="shared" si="1"/>
        <v>0</v>
      </c>
      <c r="P16" s="10">
        <f t="shared" si="1"/>
        <v>3.9976014391365179E-3</v>
      </c>
      <c r="Q16" s="10">
        <f t="shared" si="1"/>
        <v>6.3555114200595829E-3</v>
      </c>
      <c r="R16" s="10">
        <f t="shared" si="1"/>
        <v>4.3885896668661483E-3</v>
      </c>
      <c r="S16" s="10">
        <f t="shared" si="1"/>
        <v>2.6034583252380027E-2</v>
      </c>
      <c r="T16" s="10">
        <f t="shared" si="1"/>
        <v>1.3787669883789639E-2</v>
      </c>
      <c r="U16" s="10">
        <f t="shared" si="1"/>
        <v>2.120686331212647E-2</v>
      </c>
      <c r="V16" s="10">
        <f t="shared" si="1"/>
        <v>2.7739251040221916E-2</v>
      </c>
      <c r="W16" s="10">
        <f t="shared" si="1"/>
        <v>1.4642717688402968E-2</v>
      </c>
      <c r="X16" s="10">
        <f t="shared" si="1"/>
        <v>2.1539688871160749E-2</v>
      </c>
      <c r="Y16" s="10">
        <f t="shared" si="1"/>
        <v>1.3962635201573254E-2</v>
      </c>
      <c r="Z16" s="10">
        <f t="shared" si="1"/>
        <v>2.023121387283237E-2</v>
      </c>
      <c r="AA16" s="10">
        <f t="shared" si="1"/>
        <v>3.4070531978481769E-2</v>
      </c>
      <c r="AB16" s="10">
        <f t="shared" si="1"/>
        <v>1.3966480446927375E-3</v>
      </c>
      <c r="AC16" s="10">
        <f t="shared" si="1"/>
        <v>2.2620904836193449E-2</v>
      </c>
      <c r="AD16" s="10">
        <f t="shared" si="1"/>
        <v>3.8986354775828459E-4</v>
      </c>
      <c r="AE16" s="10">
        <f t="shared" si="1"/>
        <v>3.8971161340607951E-4</v>
      </c>
      <c r="AF16" s="10">
        <f t="shared" si="1"/>
        <v>5.2889324191968661E-3</v>
      </c>
      <c r="AG16" s="10">
        <f t="shared" si="1"/>
        <v>1.2695893671890498E-2</v>
      </c>
      <c r="AH16" s="10">
        <f t="shared" si="1"/>
        <v>5.131241365699625E-3</v>
      </c>
      <c r="AI16" s="10">
        <f t="shared" si="1"/>
        <v>1.9922630560928432E-2</v>
      </c>
      <c r="AJ16" s="10">
        <f t="shared" si="1"/>
        <v>1.7316017316017316E-2</v>
      </c>
      <c r="AK16" s="10">
        <f t="shared" si="1"/>
        <v>4.895241824946152E-3</v>
      </c>
      <c r="AL16" s="14"/>
    </row>
    <row r="19" spans="1:27" x14ac:dyDescent="0.25">
      <c r="Z19" s="11" t="s">
        <v>13</v>
      </c>
      <c r="AA19" s="12">
        <f>SUM(C16:AK16)/35</f>
        <v>1.231207823438161E-2</v>
      </c>
    </row>
    <row r="32" spans="1:27" x14ac:dyDescent="0.25">
      <c r="A32" s="3" t="s">
        <v>18</v>
      </c>
    </row>
    <row r="34" spans="1:38" x14ac:dyDescent="0.25">
      <c r="A34" s="7" t="s">
        <v>22</v>
      </c>
      <c r="B34" s="7">
        <v>1</v>
      </c>
      <c r="C34" s="7">
        <v>2</v>
      </c>
      <c r="D34" s="7">
        <v>3</v>
      </c>
      <c r="E34" s="7">
        <v>4</v>
      </c>
      <c r="F34" s="7">
        <v>5</v>
      </c>
      <c r="G34" s="7">
        <v>6</v>
      </c>
      <c r="H34" s="7">
        <v>7</v>
      </c>
      <c r="I34" s="7">
        <v>8</v>
      </c>
      <c r="J34" s="7">
        <v>9</v>
      </c>
      <c r="K34" s="7">
        <v>10</v>
      </c>
      <c r="L34" s="7">
        <v>11</v>
      </c>
      <c r="M34" s="7">
        <v>12</v>
      </c>
      <c r="N34" s="7">
        <v>13</v>
      </c>
      <c r="O34" s="7">
        <v>14</v>
      </c>
      <c r="P34" s="7">
        <v>15</v>
      </c>
      <c r="Q34" s="7">
        <v>16</v>
      </c>
      <c r="R34" s="7">
        <v>17</v>
      </c>
      <c r="S34" s="7">
        <v>18</v>
      </c>
      <c r="T34" s="7">
        <v>19</v>
      </c>
      <c r="U34" s="7">
        <v>20</v>
      </c>
      <c r="V34" s="7">
        <v>21</v>
      </c>
      <c r="W34" s="7">
        <v>22</v>
      </c>
      <c r="X34" s="7">
        <v>23</v>
      </c>
      <c r="Y34" s="7">
        <v>24</v>
      </c>
      <c r="Z34" s="7">
        <v>25</v>
      </c>
      <c r="AA34" s="7">
        <v>26</v>
      </c>
      <c r="AB34" s="7">
        <v>27</v>
      </c>
      <c r="AC34" s="7">
        <v>28</v>
      </c>
      <c r="AD34" s="7">
        <v>29</v>
      </c>
      <c r="AE34" s="7">
        <v>30</v>
      </c>
      <c r="AF34" s="7">
        <v>31</v>
      </c>
      <c r="AG34" s="7">
        <v>32</v>
      </c>
      <c r="AH34" s="7">
        <v>33</v>
      </c>
      <c r="AI34" s="7">
        <v>34</v>
      </c>
      <c r="AJ34" s="7">
        <v>35</v>
      </c>
      <c r="AK34" s="7">
        <v>36</v>
      </c>
      <c r="AL34" s="13">
        <v>37</v>
      </c>
    </row>
    <row r="35" spans="1:38" ht="18" x14ac:dyDescent="0.35">
      <c r="A35" s="7" t="s">
        <v>14</v>
      </c>
      <c r="B35" s="7">
        <v>5134</v>
      </c>
      <c r="C35" s="7">
        <v>5077</v>
      </c>
      <c r="D35" s="7">
        <v>5151</v>
      </c>
      <c r="E35" s="7">
        <v>5080</v>
      </c>
      <c r="F35" s="7">
        <v>5031</v>
      </c>
      <c r="G35" s="7">
        <v>5096</v>
      </c>
      <c r="H35" s="7">
        <v>5053</v>
      </c>
      <c r="I35" s="7">
        <v>5064</v>
      </c>
      <c r="J35" s="7">
        <v>5065</v>
      </c>
      <c r="K35" s="7">
        <v>5176</v>
      </c>
      <c r="L35" s="7">
        <v>5132</v>
      </c>
      <c r="M35" s="7">
        <v>5153</v>
      </c>
      <c r="N35" s="7">
        <v>5023</v>
      </c>
      <c r="O35" s="7">
        <v>5023</v>
      </c>
      <c r="P35" s="7">
        <v>5003</v>
      </c>
      <c r="Q35" s="7">
        <v>5035</v>
      </c>
      <c r="R35" s="7">
        <v>5013</v>
      </c>
      <c r="S35" s="7">
        <v>5147</v>
      </c>
      <c r="T35" s="7">
        <v>5077</v>
      </c>
      <c r="U35" s="7">
        <v>5187</v>
      </c>
      <c r="V35" s="7">
        <v>5047</v>
      </c>
      <c r="W35" s="7">
        <v>5122</v>
      </c>
      <c r="X35" s="7">
        <v>5014</v>
      </c>
      <c r="Y35" s="7">
        <v>5085</v>
      </c>
      <c r="Z35" s="7">
        <v>5190</v>
      </c>
      <c r="AA35" s="7">
        <v>5019</v>
      </c>
      <c r="AB35" s="7">
        <v>5012</v>
      </c>
      <c r="AC35" s="7">
        <v>5128</v>
      </c>
      <c r="AD35" s="7">
        <v>5130</v>
      </c>
      <c r="AE35" s="7">
        <v>5132</v>
      </c>
      <c r="AF35" s="7">
        <v>5105</v>
      </c>
      <c r="AG35" s="7">
        <v>5041</v>
      </c>
      <c r="AH35" s="7">
        <v>5067</v>
      </c>
      <c r="AI35" s="7">
        <v>5170</v>
      </c>
      <c r="AJ35" s="7">
        <v>5082</v>
      </c>
      <c r="AK35" s="7">
        <v>5107</v>
      </c>
      <c r="AL35" s="14"/>
    </row>
    <row r="36" spans="1:38" ht="18" x14ac:dyDescent="0.35">
      <c r="A36" s="7" t="s">
        <v>15</v>
      </c>
      <c r="B36" s="16">
        <f>$AA$41*B34+$AB$41</f>
        <v>5082.968468468468</v>
      </c>
      <c r="C36" s="16">
        <f t="shared" ref="C36:AL36" si="2">$AA$41*C34+$AB$41</f>
        <v>5083.2607464607454</v>
      </c>
      <c r="D36" s="16">
        <f t="shared" si="2"/>
        <v>5083.5530244530237</v>
      </c>
      <c r="E36" s="16">
        <f t="shared" si="2"/>
        <v>5083.845302445302</v>
      </c>
      <c r="F36" s="16">
        <f t="shared" si="2"/>
        <v>5084.1375804375793</v>
      </c>
      <c r="G36" s="16">
        <f t="shared" si="2"/>
        <v>5084.4298584298576</v>
      </c>
      <c r="H36" s="16">
        <f t="shared" si="2"/>
        <v>5084.7221364221359</v>
      </c>
      <c r="I36" s="16">
        <f t="shared" si="2"/>
        <v>5085.0144144144133</v>
      </c>
      <c r="J36" s="16">
        <f t="shared" si="2"/>
        <v>5085.3066924066916</v>
      </c>
      <c r="K36" s="16">
        <f t="shared" si="2"/>
        <v>5085.5989703989699</v>
      </c>
      <c r="L36" s="16">
        <f t="shared" si="2"/>
        <v>5085.8912483912472</v>
      </c>
      <c r="M36" s="16">
        <f t="shared" si="2"/>
        <v>5086.1835263835255</v>
      </c>
      <c r="N36" s="16">
        <f t="shared" si="2"/>
        <v>5086.4758043758038</v>
      </c>
      <c r="O36" s="16">
        <f t="shared" si="2"/>
        <v>5086.7680823680812</v>
      </c>
      <c r="P36" s="16">
        <f t="shared" si="2"/>
        <v>5087.0603603603595</v>
      </c>
      <c r="Q36" s="16">
        <f t="shared" si="2"/>
        <v>5087.3526383526378</v>
      </c>
      <c r="R36" s="16">
        <f t="shared" si="2"/>
        <v>5087.6449163449161</v>
      </c>
      <c r="S36" s="16">
        <f t="shared" si="2"/>
        <v>5087.9371943371934</v>
      </c>
      <c r="T36" s="16">
        <f t="shared" si="2"/>
        <v>5088.2294723294717</v>
      </c>
      <c r="U36" s="16">
        <f t="shared" si="2"/>
        <v>5088.52175032175</v>
      </c>
      <c r="V36" s="16">
        <f t="shared" si="2"/>
        <v>5088.8140283140274</v>
      </c>
      <c r="W36" s="16">
        <f t="shared" si="2"/>
        <v>5089.1063063063057</v>
      </c>
      <c r="X36" s="16">
        <f t="shared" si="2"/>
        <v>5089.398584298584</v>
      </c>
      <c r="Y36" s="16">
        <f t="shared" si="2"/>
        <v>5089.6908622908613</v>
      </c>
      <c r="Z36" s="16">
        <f t="shared" si="2"/>
        <v>5089.9831402831396</v>
      </c>
      <c r="AA36" s="16">
        <f t="shared" si="2"/>
        <v>5090.2754182754179</v>
      </c>
      <c r="AB36" s="16">
        <f t="shared" si="2"/>
        <v>5090.5676962676953</v>
      </c>
      <c r="AC36" s="16">
        <f t="shared" si="2"/>
        <v>5090.8599742599736</v>
      </c>
      <c r="AD36" s="16">
        <f t="shared" si="2"/>
        <v>5091.1522522522519</v>
      </c>
      <c r="AE36" s="16">
        <f t="shared" si="2"/>
        <v>5091.4445302445292</v>
      </c>
      <c r="AF36" s="16">
        <f t="shared" si="2"/>
        <v>5091.7368082368075</v>
      </c>
      <c r="AG36" s="16">
        <f t="shared" si="2"/>
        <v>5092.0290862290858</v>
      </c>
      <c r="AH36" s="16">
        <f t="shared" si="2"/>
        <v>5092.3213642213632</v>
      </c>
      <c r="AI36" s="16">
        <f t="shared" si="2"/>
        <v>5092.6136422136415</v>
      </c>
      <c r="AJ36" s="16">
        <f t="shared" si="2"/>
        <v>5092.9059202059198</v>
      </c>
      <c r="AK36" s="16">
        <f t="shared" si="2"/>
        <v>5093.1981981981971</v>
      </c>
      <c r="AL36" s="18">
        <f t="shared" si="2"/>
        <v>5093.4904761904754</v>
      </c>
    </row>
    <row r="37" spans="1:38" ht="18" x14ac:dyDescent="0.35">
      <c r="A37" s="9" t="s">
        <v>16</v>
      </c>
      <c r="B37" s="10">
        <f>ABS((B35-B36)/B35)</f>
        <v>9.9399165429551965E-3</v>
      </c>
      <c r="C37" s="10">
        <f>ABS((C35-C36)/C35)</f>
        <v>1.2331586489551694E-3</v>
      </c>
      <c r="D37" s="10">
        <f t="shared" ref="D37" si="3">ABS((D35-D36)/D35)</f>
        <v>1.3093957590172067E-2</v>
      </c>
      <c r="E37" s="10">
        <f t="shared" ref="E37" si="4">ABS((E35-E36)/E35)</f>
        <v>7.5694930025629295E-4</v>
      </c>
      <c r="F37" s="10">
        <f t="shared" ref="F37" si="5">ABS((F35-F36)/F35)</f>
        <v>1.0562031492263833E-2</v>
      </c>
      <c r="G37" s="10">
        <f t="shared" ref="G37" si="6">ABS((G35-G36)/G35)</f>
        <v>2.2704359439054884E-3</v>
      </c>
      <c r="H37" s="10">
        <f t="shared" ref="H37" si="7">ABS((H35-H36)/H35)</f>
        <v>6.2778817380043372E-3</v>
      </c>
      <c r="I37" s="10">
        <f t="shared" ref="I37" si="8">ABS((I35-I36)/I35)</f>
        <v>4.1497658796234788E-3</v>
      </c>
      <c r="J37" s="10">
        <f t="shared" ref="J37" si="9">ABS((J35-J36)/J35)</f>
        <v>4.0092186390309143E-3</v>
      </c>
      <c r="K37" s="10">
        <f t="shared" ref="K37" si="10">ABS((K35-K36)/K35)</f>
        <v>1.7465423029565327E-2</v>
      </c>
      <c r="L37" s="10">
        <f t="shared" ref="L37" si="11">ABS((L35-L36)/L35)</f>
        <v>8.9845579907936006E-3</v>
      </c>
      <c r="M37" s="10">
        <f t="shared" ref="M37" si="12">ABS((M35-M36)/M35)</f>
        <v>1.2966519234712686E-2</v>
      </c>
      <c r="N37" s="10">
        <f t="shared" ref="N37" si="13">ABS((N35-N36)/N35)</f>
        <v>1.2637030534701138E-2</v>
      </c>
      <c r="O37" s="10">
        <f t="shared" ref="O37" si="14">ABS((O35-O36)/O35)</f>
        <v>1.2695218468660402E-2</v>
      </c>
      <c r="P37" s="10">
        <f t="shared" ref="P37" si="15">ABS((P35-P36)/P35)</f>
        <v>1.6801990877545369E-2</v>
      </c>
      <c r="Q37" s="10">
        <f t="shared" ref="Q37" si="16">ABS((Q35-Q36)/Q35)</f>
        <v>1.0397743466263707E-2</v>
      </c>
      <c r="R37" s="10">
        <f t="shared" ref="R37" si="17">ABS((R35-R36)/R35)</f>
        <v>1.4890268570699392E-2</v>
      </c>
      <c r="S37" s="10">
        <f t="shared" ref="S37" si="18">ABS((S35-S36)/S35)</f>
        <v>1.1475190530951343E-2</v>
      </c>
      <c r="T37" s="10">
        <f t="shared" ref="T37" si="19">ABS((T35-T36)/T35)</f>
        <v>2.2118322492558043E-3</v>
      </c>
      <c r="U37" s="10">
        <f t="shared" ref="U37" si="20">ABS((U35-U36)/U35)</f>
        <v>1.8985588910401002E-2</v>
      </c>
      <c r="V37" s="10">
        <f t="shared" ref="V37" si="21">ABS((V35-V36)/V35)</f>
        <v>8.2849273457553767E-3</v>
      </c>
      <c r="W37" s="10">
        <f t="shared" ref="W37" si="22">ABS((W35-W36)/W35)</f>
        <v>6.422040939807562E-3</v>
      </c>
      <c r="X37" s="10">
        <f t="shared" ref="X37" si="23">ABS((X35-X36)/X35)</f>
        <v>1.5037611547384115E-2</v>
      </c>
      <c r="Y37" s="10">
        <f t="shared" ref="Y37" si="24">ABS((Y35-Y36)/Y35)</f>
        <v>9.2249012602976051E-4</v>
      </c>
      <c r="Z37" s="10">
        <f t="shared" ref="Z37" si="25">ABS((Z35-Z36)/Z35)</f>
        <v>1.9271071236389284E-2</v>
      </c>
      <c r="AA37" s="10">
        <f t="shared" ref="AA37" si="26">ABS((AA35-AA36)/AA35)</f>
        <v>1.4201119401358419E-2</v>
      </c>
      <c r="AB37" s="10">
        <f t="shared" ref="AB37" si="27">ABS((AB35-AB36)/AB35)</f>
        <v>1.5675917052612787E-2</v>
      </c>
      <c r="AC37" s="10">
        <f t="shared" ref="AC37" si="28">ABS((AC35-AC36)/AC35)</f>
        <v>7.2425947230940774E-3</v>
      </c>
      <c r="AD37" s="10">
        <f t="shared" ref="AD37" si="29">ABS((AD35-AD36)/AD35)</f>
        <v>7.572660379678001E-3</v>
      </c>
      <c r="AE37" s="10">
        <f t="shared" ref="AE37" si="30">ABS((AE35-AE36)/AE35)</f>
        <v>7.9024687754229873E-3</v>
      </c>
      <c r="AF37" s="10">
        <f t="shared" ref="AF37" si="31">ABS((AF35-AF36)/AF35)</f>
        <v>2.5980786999397613E-3</v>
      </c>
      <c r="AG37" s="10">
        <f t="shared" ref="AG37" si="32">ABS((AG35-AG36)/AG35)</f>
        <v>1.0122810202159454E-2</v>
      </c>
      <c r="AH37" s="10">
        <f t="shared" ref="AH37" si="33">ABS((AH35-AH36)/AH35)</f>
        <v>4.9973089049463555E-3</v>
      </c>
      <c r="AI37" s="10">
        <f t="shared" ref="AI37" si="34">ABS((AI35-AI36)/AI35)</f>
        <v>1.4968347734305325E-2</v>
      </c>
      <c r="AJ37" s="10">
        <f t="shared" ref="AJ37" si="35">ABS((AJ35-AJ36)/AJ35)</f>
        <v>2.1459898083273821E-3</v>
      </c>
      <c r="AK37" s="10">
        <f t="shared" ref="AK37" si="36">ABS((AK35-AK36)/AK35)</f>
        <v>2.7025262975921022E-3</v>
      </c>
      <c r="AL37" s="14"/>
    </row>
    <row r="40" spans="1:38" x14ac:dyDescent="0.25">
      <c r="AA40" s="7" t="s">
        <v>19</v>
      </c>
      <c r="AB40" s="7" t="s">
        <v>20</v>
      </c>
    </row>
    <row r="41" spans="1:38" x14ac:dyDescent="0.25">
      <c r="AA41" s="7">
        <f t="array" ref="AA41:AB41">LINEST(B35:AK35,B34:AK34,1,0)</f>
        <v>0.29227799227799262</v>
      </c>
      <c r="AB41" s="7">
        <v>5082.6761904761897</v>
      </c>
    </row>
    <row r="43" spans="1:38" x14ac:dyDescent="0.25">
      <c r="Z43" s="11" t="s">
        <v>13</v>
      </c>
      <c r="AA43" s="12">
        <f>SUM(B37:AK37)/36</f>
        <v>9.218684522597758E-3</v>
      </c>
    </row>
    <row r="54" spans="1:38" x14ac:dyDescent="0.25">
      <c r="A54" s="3" t="s">
        <v>21</v>
      </c>
    </row>
    <row r="56" spans="1:38" x14ac:dyDescent="0.25">
      <c r="A56" s="7" t="s">
        <v>22</v>
      </c>
      <c r="B56" s="7">
        <v>1</v>
      </c>
      <c r="C56" s="7">
        <v>2</v>
      </c>
      <c r="D56" s="7">
        <v>3</v>
      </c>
      <c r="E56" s="7">
        <v>4</v>
      </c>
      <c r="F56" s="7">
        <v>5</v>
      </c>
      <c r="G56" s="7">
        <v>6</v>
      </c>
      <c r="H56" s="7">
        <v>7</v>
      </c>
      <c r="I56" s="7">
        <v>8</v>
      </c>
      <c r="J56" s="7">
        <v>9</v>
      </c>
      <c r="K56" s="7">
        <v>10</v>
      </c>
      <c r="L56" s="7">
        <v>11</v>
      </c>
      <c r="M56" s="7">
        <v>12</v>
      </c>
      <c r="N56" s="7">
        <v>13</v>
      </c>
      <c r="O56" s="7">
        <v>14</v>
      </c>
      <c r="P56" s="7">
        <v>15</v>
      </c>
      <c r="Q56" s="7">
        <v>16</v>
      </c>
      <c r="R56" s="7">
        <v>17</v>
      </c>
      <c r="S56" s="7">
        <v>18</v>
      </c>
      <c r="T56" s="7">
        <v>19</v>
      </c>
      <c r="U56" s="7">
        <v>20</v>
      </c>
      <c r="V56" s="7">
        <v>21</v>
      </c>
      <c r="W56" s="7">
        <v>22</v>
      </c>
      <c r="X56" s="7">
        <v>23</v>
      </c>
      <c r="Y56" s="7">
        <v>24</v>
      </c>
      <c r="Z56" s="7">
        <v>25</v>
      </c>
      <c r="AA56" s="7">
        <v>26</v>
      </c>
      <c r="AB56" s="7">
        <v>27</v>
      </c>
      <c r="AC56" s="7">
        <v>28</v>
      </c>
      <c r="AD56" s="7">
        <v>29</v>
      </c>
      <c r="AE56" s="7">
        <v>30</v>
      </c>
      <c r="AF56" s="7">
        <v>31</v>
      </c>
      <c r="AG56" s="7">
        <v>32</v>
      </c>
      <c r="AH56" s="7">
        <v>33</v>
      </c>
      <c r="AI56" s="7">
        <v>34</v>
      </c>
      <c r="AJ56" s="7">
        <v>35</v>
      </c>
      <c r="AK56" s="7">
        <v>36</v>
      </c>
      <c r="AL56" s="13">
        <v>37</v>
      </c>
    </row>
    <row r="57" spans="1:38" ht="18" x14ac:dyDescent="0.35">
      <c r="A57" s="7" t="s">
        <v>14</v>
      </c>
      <c r="B57" s="7">
        <v>5134</v>
      </c>
      <c r="C57" s="7">
        <v>5077</v>
      </c>
      <c r="D57" s="7">
        <v>5151</v>
      </c>
      <c r="E57" s="7">
        <v>5080</v>
      </c>
      <c r="F57" s="7">
        <v>5031</v>
      </c>
      <c r="G57" s="7">
        <v>5096</v>
      </c>
      <c r="H57" s="7">
        <v>5053</v>
      </c>
      <c r="I57" s="7">
        <v>5064</v>
      </c>
      <c r="J57" s="7">
        <v>5065</v>
      </c>
      <c r="K57" s="7">
        <v>5176</v>
      </c>
      <c r="L57" s="7">
        <v>5132</v>
      </c>
      <c r="M57" s="7">
        <v>5153</v>
      </c>
      <c r="N57" s="7">
        <v>5023</v>
      </c>
      <c r="O57" s="7">
        <v>5023</v>
      </c>
      <c r="P57" s="7">
        <v>5003</v>
      </c>
      <c r="Q57" s="7">
        <v>5035</v>
      </c>
      <c r="R57" s="7">
        <v>5013</v>
      </c>
      <c r="S57" s="7">
        <v>5147</v>
      </c>
      <c r="T57" s="7">
        <v>5077</v>
      </c>
      <c r="U57" s="7">
        <v>5187</v>
      </c>
      <c r="V57" s="7">
        <v>5047</v>
      </c>
      <c r="W57" s="7">
        <v>5122</v>
      </c>
      <c r="X57" s="7">
        <v>5014</v>
      </c>
      <c r="Y57" s="7">
        <v>5085</v>
      </c>
      <c r="Z57" s="7">
        <v>5190</v>
      </c>
      <c r="AA57" s="7">
        <v>5019</v>
      </c>
      <c r="AB57" s="7">
        <v>5012</v>
      </c>
      <c r="AC57" s="7">
        <v>5128</v>
      </c>
      <c r="AD57" s="7">
        <v>5130</v>
      </c>
      <c r="AE57" s="7">
        <v>5132</v>
      </c>
      <c r="AF57" s="7">
        <v>5105</v>
      </c>
      <c r="AG57" s="7">
        <v>5041</v>
      </c>
      <c r="AH57" s="7">
        <v>5067</v>
      </c>
      <c r="AI57" s="7">
        <v>5170</v>
      </c>
      <c r="AJ57" s="7">
        <v>5082</v>
      </c>
      <c r="AK57" s="7">
        <v>5107</v>
      </c>
      <c r="AL57" s="14"/>
    </row>
    <row r="58" spans="1:38" x14ac:dyDescent="0.25">
      <c r="A58" s="7" t="s">
        <v>25</v>
      </c>
      <c r="B58" s="16">
        <f>$AA$41*B56+$AB$41</f>
        <v>5082.968468468468</v>
      </c>
      <c r="C58" s="16">
        <f t="shared" ref="C58:AL58" si="37">$AA$41*C56+$AB$41</f>
        <v>5083.2607464607454</v>
      </c>
      <c r="D58" s="16">
        <f t="shared" si="37"/>
        <v>5083.5530244530237</v>
      </c>
      <c r="E58" s="16">
        <f t="shared" si="37"/>
        <v>5083.845302445302</v>
      </c>
      <c r="F58" s="16">
        <f t="shared" si="37"/>
        <v>5084.1375804375793</v>
      </c>
      <c r="G58" s="16">
        <f t="shared" si="37"/>
        <v>5084.4298584298576</v>
      </c>
      <c r="H58" s="16">
        <f t="shared" si="37"/>
        <v>5084.7221364221359</v>
      </c>
      <c r="I58" s="16">
        <f t="shared" si="37"/>
        <v>5085.0144144144133</v>
      </c>
      <c r="J58" s="16">
        <f t="shared" si="37"/>
        <v>5085.3066924066916</v>
      </c>
      <c r="K58" s="16">
        <f t="shared" si="37"/>
        <v>5085.5989703989699</v>
      </c>
      <c r="L58" s="16">
        <f t="shared" si="37"/>
        <v>5085.8912483912472</v>
      </c>
      <c r="M58" s="16">
        <f t="shared" si="37"/>
        <v>5086.1835263835255</v>
      </c>
      <c r="N58" s="16">
        <f t="shared" si="37"/>
        <v>5086.4758043758038</v>
      </c>
      <c r="O58" s="16">
        <f t="shared" si="37"/>
        <v>5086.7680823680812</v>
      </c>
      <c r="P58" s="16">
        <f t="shared" si="37"/>
        <v>5087.0603603603595</v>
      </c>
      <c r="Q58" s="16">
        <f t="shared" si="37"/>
        <v>5087.3526383526378</v>
      </c>
      <c r="R58" s="16">
        <f t="shared" si="37"/>
        <v>5087.6449163449161</v>
      </c>
      <c r="S58" s="16">
        <f t="shared" si="37"/>
        <v>5087.9371943371934</v>
      </c>
      <c r="T58" s="16">
        <f t="shared" si="37"/>
        <v>5088.2294723294717</v>
      </c>
      <c r="U58" s="16">
        <f t="shared" si="37"/>
        <v>5088.52175032175</v>
      </c>
      <c r="V58" s="16">
        <f t="shared" si="37"/>
        <v>5088.8140283140274</v>
      </c>
      <c r="W58" s="16">
        <f t="shared" si="37"/>
        <v>5089.1063063063057</v>
      </c>
      <c r="X58" s="16">
        <f t="shared" si="37"/>
        <v>5089.398584298584</v>
      </c>
      <c r="Y58" s="16">
        <f t="shared" si="37"/>
        <v>5089.6908622908613</v>
      </c>
      <c r="Z58" s="16">
        <f t="shared" si="37"/>
        <v>5089.9831402831396</v>
      </c>
      <c r="AA58" s="16">
        <f t="shared" si="37"/>
        <v>5090.2754182754179</v>
      </c>
      <c r="AB58" s="16">
        <f t="shared" si="37"/>
        <v>5090.5676962676953</v>
      </c>
      <c r="AC58" s="16">
        <f t="shared" si="37"/>
        <v>5090.8599742599736</v>
      </c>
      <c r="AD58" s="16">
        <f t="shared" si="37"/>
        <v>5091.1522522522519</v>
      </c>
      <c r="AE58" s="16">
        <f t="shared" si="37"/>
        <v>5091.4445302445292</v>
      </c>
      <c r="AF58" s="16">
        <f t="shared" si="37"/>
        <v>5091.7368082368075</v>
      </c>
      <c r="AG58" s="16">
        <f t="shared" si="37"/>
        <v>5092.0290862290858</v>
      </c>
      <c r="AH58" s="16">
        <f t="shared" si="37"/>
        <v>5092.3213642213632</v>
      </c>
      <c r="AI58" s="16">
        <f t="shared" si="37"/>
        <v>5092.6136422136415</v>
      </c>
      <c r="AJ58" s="16">
        <f t="shared" si="37"/>
        <v>5092.9059202059198</v>
      </c>
      <c r="AK58" s="16">
        <f t="shared" si="37"/>
        <v>5093.1981981981971</v>
      </c>
      <c r="AL58" s="16">
        <f t="shared" si="37"/>
        <v>5093.4904761904754</v>
      </c>
    </row>
    <row r="59" spans="1:38" ht="15.75" customHeight="1" x14ac:dyDescent="0.35">
      <c r="A59" s="7" t="s">
        <v>24</v>
      </c>
      <c r="B59" s="17">
        <f>B57/B58</f>
        <v>1.0100397104267123</v>
      </c>
      <c r="C59" s="17">
        <f t="shared" ref="C59:Z59" si="38">C57/C58</f>
        <v>0.9987683601583679</v>
      </c>
      <c r="D59" s="17">
        <f t="shared" si="38"/>
        <v>1.0132676840828729</v>
      </c>
      <c r="E59" s="17">
        <f t="shared" si="38"/>
        <v>0.99924362323860394</v>
      </c>
      <c r="F59" s="17">
        <f t="shared" si="38"/>
        <v>0.98954835906840155</v>
      </c>
      <c r="G59" s="17">
        <f t="shared" si="38"/>
        <v>1.0022756025537376</v>
      </c>
      <c r="H59" s="17">
        <f t="shared" si="38"/>
        <v>0.99376128418209753</v>
      </c>
      <c r="I59" s="17">
        <f t="shared" si="38"/>
        <v>0.99586738351127502</v>
      </c>
      <c r="J59" s="17">
        <f t="shared" si="38"/>
        <v>0.99600679100888578</v>
      </c>
      <c r="K59" s="17">
        <f t="shared" si="38"/>
        <v>1.0177758864053605</v>
      </c>
      <c r="L59" s="17">
        <f t="shared" si="38"/>
        <v>1.0090660121022716</v>
      </c>
      <c r="M59" s="17">
        <f t="shared" si="38"/>
        <v>1.013136858563966</v>
      </c>
      <c r="N59" s="17">
        <f t="shared" si="38"/>
        <v>0.98752067112534048</v>
      </c>
      <c r="O59" s="17">
        <f t="shared" si="38"/>
        <v>0.98746392968275554</v>
      </c>
      <c r="P59" s="17">
        <f t="shared" si="38"/>
        <v>0.98347565108222845</v>
      </c>
      <c r="Q59" s="17">
        <f t="shared" si="38"/>
        <v>0.98970925703912083</v>
      </c>
      <c r="R59" s="17">
        <f t="shared" si="38"/>
        <v>0.98532819849413888</v>
      </c>
      <c r="S59" s="17">
        <f t="shared" si="38"/>
        <v>1.011608399122643</v>
      </c>
      <c r="T59" s="17">
        <f t="shared" si="38"/>
        <v>0.99779304915579392</v>
      </c>
      <c r="U59" s="17">
        <f t="shared" si="38"/>
        <v>1.0193530173418288</v>
      </c>
      <c r="V59" s="17">
        <f t="shared" si="38"/>
        <v>0.9917831486705202</v>
      </c>
      <c r="W59" s="17">
        <f t="shared" si="38"/>
        <v>1.0064635501233159</v>
      </c>
      <c r="X59" s="17">
        <f t="shared" si="38"/>
        <v>0.98518516813927726</v>
      </c>
      <c r="Y59" s="17">
        <f t="shared" si="38"/>
        <v>0.99907836007769835</v>
      </c>
      <c r="Z59" s="17">
        <f t="shared" si="38"/>
        <v>1.0196497428302478</v>
      </c>
      <c r="AA59" s="17">
        <f t="shared" ref="AA59" si="39">AA57/AA58</f>
        <v>0.98599772852770984</v>
      </c>
      <c r="AB59" s="17">
        <f t="shared" ref="AB59" si="40">AB57/AB58</f>
        <v>0.98456602466453802</v>
      </c>
      <c r="AC59" s="17">
        <f t="shared" ref="AC59" si="41">AC57/AC58</f>
        <v>1.0072954325846342</v>
      </c>
      <c r="AD59" s="17">
        <f t="shared" ref="AD59" si="42">AD57/AD58</f>
        <v>1.0076304431340788</v>
      </c>
      <c r="AE59" s="17">
        <f t="shared" ref="AE59" si="43">AE57/AE58</f>
        <v>1.0079654152204862</v>
      </c>
      <c r="AF59" s="17">
        <f t="shared" ref="AF59" si="44">AF57/AF58</f>
        <v>1.002604846295617</v>
      </c>
      <c r="AG59" s="17">
        <f t="shared" ref="AG59" si="45">AG57/AG58</f>
        <v>0.98997863418198273</v>
      </c>
      <c r="AH59" s="17">
        <f t="shared" ref="AH59" si="46">AH57/AH58</f>
        <v>0.99502754001362304</v>
      </c>
      <c r="AI59" s="17">
        <f t="shared" ref="AI59" si="47">AI57/AI58</f>
        <v>1.0151958038098332</v>
      </c>
      <c r="AJ59" s="17">
        <f t="shared" ref="AJ59" si="48">AJ57/AJ58</f>
        <v>0.99785860560222583</v>
      </c>
      <c r="AK59" s="17">
        <f t="shared" ref="AK59" si="49">AK57/AK58</f>
        <v>1.0027098497377709</v>
      </c>
      <c r="AL59" s="16"/>
    </row>
    <row r="60" spans="1:38" ht="15.75" customHeight="1" x14ac:dyDescent="0.35">
      <c r="A60" s="7" t="s">
        <v>15</v>
      </c>
      <c r="B60" s="16">
        <f>B58*AA68</f>
        <v>5112.12797499302</v>
      </c>
      <c r="C60" s="16">
        <f t="shared" ref="C60:M60" si="50">C58*AB68</f>
        <v>5036.2067272755303</v>
      </c>
      <c r="D60" s="16">
        <f t="shared" si="50"/>
        <v>5051.8814043306902</v>
      </c>
      <c r="E60" s="16">
        <f t="shared" si="50"/>
        <v>5077.4876367683219</v>
      </c>
      <c r="F60" s="16">
        <f t="shared" si="50"/>
        <v>5054.491975386617</v>
      </c>
      <c r="G60" s="16">
        <f t="shared" si="50"/>
        <v>5121.4604676497611</v>
      </c>
      <c r="H60" s="16">
        <f t="shared" si="50"/>
        <v>5074.822486884681</v>
      </c>
      <c r="I60" s="16">
        <f t="shared" si="50"/>
        <v>5093.8268037792341</v>
      </c>
      <c r="J60" s="16">
        <f t="shared" si="50"/>
        <v>5056.180563903541</v>
      </c>
      <c r="K60" s="16">
        <f t="shared" si="50"/>
        <v>5152.4495762866236</v>
      </c>
      <c r="L60" s="16">
        <f t="shared" si="50"/>
        <v>5072.5149913495552</v>
      </c>
      <c r="M60" s="16">
        <f t="shared" si="50"/>
        <v>5111.4874053574031</v>
      </c>
      <c r="N60" s="16">
        <f>N58*AA68</f>
        <v>5115.6554314627601</v>
      </c>
      <c r="O60" s="16">
        <f t="shared" ref="O60:Y60" si="51">O58*AB68</f>
        <v>5039.6815969649588</v>
      </c>
      <c r="P60" s="16">
        <f t="shared" si="51"/>
        <v>5055.3668887868926</v>
      </c>
      <c r="Q60" s="16">
        <f t="shared" si="51"/>
        <v>5080.9905865333203</v>
      </c>
      <c r="R60" s="16">
        <f t="shared" si="51"/>
        <v>5057.9788600190932</v>
      </c>
      <c r="S60" s="16">
        <f t="shared" si="51"/>
        <v>5124.9933479719093</v>
      </c>
      <c r="T60" s="16">
        <f t="shared" si="51"/>
        <v>5078.3229942190164</v>
      </c>
      <c r="U60" s="16">
        <f t="shared" si="51"/>
        <v>5097.3402179406576</v>
      </c>
      <c r="V60" s="16">
        <f t="shared" si="51"/>
        <v>5059.667811520726</v>
      </c>
      <c r="W60" s="16">
        <f t="shared" si="51"/>
        <v>5156.0030164054433</v>
      </c>
      <c r="X60" s="16">
        <f t="shared" si="51"/>
        <v>5076.0131027130828</v>
      </c>
      <c r="Y60" s="16">
        <f t="shared" si="51"/>
        <v>5115.0121903408208</v>
      </c>
      <c r="Z60" s="16">
        <f>Z58*AA68</f>
        <v>5119.1828879325012</v>
      </c>
      <c r="AA60" s="16">
        <f t="shared" ref="AA60:AK60" si="52">AA58*AB68</f>
        <v>5043.1564666543891</v>
      </c>
      <c r="AB60" s="16">
        <f t="shared" si="52"/>
        <v>5058.8523732430949</v>
      </c>
      <c r="AC60" s="16">
        <f t="shared" si="52"/>
        <v>5084.4935362983188</v>
      </c>
      <c r="AD60" s="16">
        <f t="shared" si="52"/>
        <v>5061.4657446515675</v>
      </c>
      <c r="AE60" s="16">
        <f t="shared" si="52"/>
        <v>5128.5262282940575</v>
      </c>
      <c r="AF60" s="16">
        <f t="shared" si="52"/>
        <v>5081.8235015533528</v>
      </c>
      <c r="AG60" s="16">
        <f t="shared" si="52"/>
        <v>5100.8536321020811</v>
      </c>
      <c r="AH60" s="16">
        <f t="shared" si="52"/>
        <v>5063.1550591379118</v>
      </c>
      <c r="AI60" s="16">
        <f t="shared" si="52"/>
        <v>5159.5564565242639</v>
      </c>
      <c r="AJ60" s="16">
        <f t="shared" si="52"/>
        <v>5079.5112140766096</v>
      </c>
      <c r="AK60" s="16">
        <f t="shared" si="52"/>
        <v>5118.5369753242385</v>
      </c>
      <c r="AL60" s="18">
        <f>AL58*AA68</f>
        <v>5122.7103444022423</v>
      </c>
    </row>
    <row r="61" spans="1:38" ht="18" x14ac:dyDescent="0.35">
      <c r="A61" s="9" t="s">
        <v>16</v>
      </c>
      <c r="B61" s="10">
        <f>ABS((B57-B60)/B57)</f>
        <v>4.2602308155395476E-3</v>
      </c>
      <c r="C61" s="10">
        <f t="shared" ref="C61:AK61" si="53">ABS((C57-C60)/C57)</f>
        <v>8.0349168257769776E-3</v>
      </c>
      <c r="D61" s="10">
        <f t="shared" si="53"/>
        <v>1.9242592830384351E-2</v>
      </c>
      <c r="E61" s="10">
        <f t="shared" si="53"/>
        <v>4.945596912752238E-4</v>
      </c>
      <c r="F61" s="10">
        <f t="shared" si="53"/>
        <v>4.6694445212913964E-3</v>
      </c>
      <c r="G61" s="10">
        <f t="shared" si="53"/>
        <v>4.9961671212247032E-3</v>
      </c>
      <c r="H61" s="10">
        <f t="shared" si="53"/>
        <v>4.3187189560025697E-3</v>
      </c>
      <c r="I61" s="10">
        <f t="shared" si="53"/>
        <v>5.8899691507176286E-3</v>
      </c>
      <c r="J61" s="10">
        <f t="shared" si="53"/>
        <v>1.7412509568527064E-3</v>
      </c>
      <c r="K61" s="10">
        <f t="shared" si="53"/>
        <v>4.549927301656956E-3</v>
      </c>
      <c r="L61" s="10">
        <f t="shared" si="53"/>
        <v>1.1590999347319719E-2</v>
      </c>
      <c r="M61" s="10">
        <f t="shared" si="53"/>
        <v>8.0560051703079602E-3</v>
      </c>
      <c r="N61" s="10">
        <f t="shared" si="53"/>
        <v>1.8446233617909643E-2</v>
      </c>
      <c r="O61" s="10">
        <f t="shared" si="53"/>
        <v>3.3210425970453456E-3</v>
      </c>
      <c r="P61" s="10">
        <f t="shared" si="53"/>
        <v>1.0467097498879184E-2</v>
      </c>
      <c r="Q61" s="10">
        <f t="shared" si="53"/>
        <v>9.1341780602423664E-3</v>
      </c>
      <c r="R61" s="10">
        <f t="shared" si="53"/>
        <v>8.9724436503277865E-3</v>
      </c>
      <c r="S61" s="10">
        <f t="shared" si="53"/>
        <v>4.2756269726230197E-3</v>
      </c>
      <c r="T61" s="10">
        <f t="shared" si="53"/>
        <v>2.6058582214229595E-4</v>
      </c>
      <c r="U61" s="10">
        <f t="shared" si="53"/>
        <v>1.7285479479341129E-2</v>
      </c>
      <c r="V61" s="10">
        <f t="shared" si="53"/>
        <v>2.5099685993116684E-3</v>
      </c>
      <c r="W61" s="10">
        <f t="shared" si="53"/>
        <v>6.638620930387213E-3</v>
      </c>
      <c r="X61" s="10">
        <f t="shared" si="53"/>
        <v>1.2367990170140177E-2</v>
      </c>
      <c r="Y61" s="10">
        <f t="shared" si="53"/>
        <v>5.9021023285783245E-3</v>
      </c>
      <c r="Z61" s="10">
        <f t="shared" si="53"/>
        <v>1.3644915619941963E-2</v>
      </c>
      <c r="AA61" s="10">
        <f t="shared" si="53"/>
        <v>4.8130039159970271E-3</v>
      </c>
      <c r="AB61" s="10">
        <f t="shared" si="53"/>
        <v>9.3480393541689778E-3</v>
      </c>
      <c r="AC61" s="10">
        <f t="shared" si="53"/>
        <v>8.4840997858192744E-3</v>
      </c>
      <c r="AD61" s="10">
        <f t="shared" si="53"/>
        <v>1.3359503966556033E-2</v>
      </c>
      <c r="AE61" s="10">
        <f t="shared" si="53"/>
        <v>6.7688458806361147E-4</v>
      </c>
      <c r="AF61" s="10">
        <f t="shared" si="53"/>
        <v>4.5399605184421547E-3</v>
      </c>
      <c r="AG61" s="10">
        <f t="shared" si="53"/>
        <v>1.187336482881989E-2</v>
      </c>
      <c r="AH61" s="10">
        <f t="shared" si="53"/>
        <v>7.5881998462367305E-4</v>
      </c>
      <c r="AI61" s="10">
        <f t="shared" si="53"/>
        <v>2.0200277515930519E-3</v>
      </c>
      <c r="AJ61" s="10">
        <f t="shared" si="53"/>
        <v>4.8972568346918998E-4</v>
      </c>
      <c r="AK61" s="10">
        <f t="shared" si="53"/>
        <v>2.2590513656233569E-3</v>
      </c>
      <c r="AL61" s="14"/>
    </row>
    <row r="64" spans="1:38" x14ac:dyDescent="0.25">
      <c r="AA64" s="7" t="s">
        <v>19</v>
      </c>
      <c r="AB64" s="7" t="s">
        <v>20</v>
      </c>
    </row>
    <row r="65" spans="1:38" x14ac:dyDescent="0.25">
      <c r="AA65" s="7">
        <f t="array" ref="AA65:AB65">LINEST(B57:AK57,B56:AK56,1,0)</f>
        <v>0.29227799227799262</v>
      </c>
      <c r="AB65" s="7">
        <v>5082.6761904761897</v>
      </c>
    </row>
    <row r="67" spans="1:38" x14ac:dyDescent="0.25">
      <c r="Z67" s="7" t="s">
        <v>22</v>
      </c>
      <c r="AA67" s="7">
        <v>1</v>
      </c>
      <c r="AB67" s="7">
        <v>2</v>
      </c>
      <c r="AC67" s="7">
        <v>3</v>
      </c>
      <c r="AD67" s="7">
        <v>4</v>
      </c>
      <c r="AE67" s="7">
        <v>5</v>
      </c>
      <c r="AF67" s="7">
        <v>6</v>
      </c>
      <c r="AG67" s="7">
        <v>7</v>
      </c>
      <c r="AH67" s="7">
        <v>8</v>
      </c>
      <c r="AI67" s="7">
        <v>9</v>
      </c>
      <c r="AJ67" s="7">
        <v>10</v>
      </c>
      <c r="AK67" s="7">
        <v>11</v>
      </c>
      <c r="AL67" s="7">
        <v>12</v>
      </c>
    </row>
    <row r="68" spans="1:38" ht="18" x14ac:dyDescent="0.35">
      <c r="Z68" s="7" t="s">
        <v>23</v>
      </c>
      <c r="AA68" s="17">
        <f t="shared" ref="AA68:AL68" si="54">AVERAGE(B59,N59,Z59)</f>
        <v>1.0057367081274335</v>
      </c>
      <c r="AB68" s="17">
        <f t="shared" si="54"/>
        <v>0.99074333945627779</v>
      </c>
      <c r="AC68" s="17">
        <f t="shared" si="54"/>
        <v>0.9937697866098798</v>
      </c>
      <c r="AD68" s="17">
        <f t="shared" si="54"/>
        <v>0.99874943762078627</v>
      </c>
      <c r="AE68" s="17">
        <f t="shared" si="54"/>
        <v>0.99416900023220645</v>
      </c>
      <c r="AF68" s="17">
        <f t="shared" si="54"/>
        <v>1.0072831389656223</v>
      </c>
      <c r="AG68" s="17">
        <f t="shared" si="54"/>
        <v>0.9980530598778361</v>
      </c>
      <c r="AH68" s="17">
        <f t="shared" si="54"/>
        <v>1.0017330116783623</v>
      </c>
      <c r="AI68" s="17">
        <f t="shared" si="54"/>
        <v>0.99427249323100975</v>
      </c>
      <c r="AJ68" s="17">
        <f t="shared" si="54"/>
        <v>1.0131450801128365</v>
      </c>
      <c r="AK68" s="17">
        <f t="shared" si="54"/>
        <v>0.99736992861459173</v>
      </c>
      <c r="AL68" s="17">
        <f t="shared" si="54"/>
        <v>1.0049750227931451</v>
      </c>
    </row>
    <row r="70" spans="1:38" x14ac:dyDescent="0.25">
      <c r="Z70" s="11" t="s">
        <v>13</v>
      </c>
      <c r="AA70" s="12">
        <f>SUM(B61:AK61)/36</f>
        <v>6.9359319382887811E-3</v>
      </c>
    </row>
    <row r="77" spans="1:38" x14ac:dyDescent="0.25">
      <c r="A77" s="3" t="s">
        <v>26</v>
      </c>
    </row>
    <row r="79" spans="1:38" x14ac:dyDescent="0.25">
      <c r="A79" s="7" t="s">
        <v>22</v>
      </c>
      <c r="B79" s="7">
        <v>1</v>
      </c>
      <c r="C79" s="7">
        <v>2</v>
      </c>
      <c r="D79" s="7">
        <v>3</v>
      </c>
      <c r="E79" s="7">
        <v>4</v>
      </c>
      <c r="F79" s="7">
        <v>5</v>
      </c>
      <c r="G79" s="7">
        <v>6</v>
      </c>
      <c r="H79" s="7">
        <v>7</v>
      </c>
      <c r="I79" s="7">
        <v>8</v>
      </c>
      <c r="J79" s="7">
        <v>9</v>
      </c>
      <c r="K79" s="7">
        <v>10</v>
      </c>
      <c r="L79" s="7">
        <v>11</v>
      </c>
      <c r="M79" s="7">
        <v>12</v>
      </c>
      <c r="N79" s="7">
        <v>13</v>
      </c>
      <c r="O79" s="7">
        <v>14</v>
      </c>
      <c r="P79" s="7">
        <v>15</v>
      </c>
      <c r="Q79" s="7">
        <v>16</v>
      </c>
      <c r="R79" s="7">
        <v>17</v>
      </c>
      <c r="S79" s="7">
        <v>18</v>
      </c>
      <c r="T79" s="7">
        <v>19</v>
      </c>
      <c r="U79" s="7">
        <v>20</v>
      </c>
      <c r="V79" s="7">
        <v>21</v>
      </c>
      <c r="W79" s="7">
        <v>22</v>
      </c>
      <c r="X79" s="7">
        <v>23</v>
      </c>
      <c r="Y79" s="7">
        <v>24</v>
      </c>
      <c r="Z79" s="7">
        <v>25</v>
      </c>
      <c r="AA79" s="7">
        <v>26</v>
      </c>
      <c r="AB79" s="7">
        <v>27</v>
      </c>
      <c r="AC79" s="7">
        <v>28</v>
      </c>
      <c r="AD79" s="7">
        <v>29</v>
      </c>
      <c r="AE79" s="7">
        <v>30</v>
      </c>
      <c r="AF79" s="7">
        <v>31</v>
      </c>
      <c r="AG79" s="7">
        <v>32</v>
      </c>
      <c r="AH79" s="7">
        <v>33</v>
      </c>
      <c r="AI79" s="7">
        <v>34</v>
      </c>
      <c r="AJ79" s="7">
        <v>35</v>
      </c>
      <c r="AK79" s="7">
        <v>36</v>
      </c>
      <c r="AL79" s="13">
        <v>37</v>
      </c>
    </row>
    <row r="80" spans="1:38" ht="18" x14ac:dyDescent="0.35">
      <c r="A80" s="7" t="s">
        <v>14</v>
      </c>
      <c r="B80" s="7">
        <v>5134</v>
      </c>
      <c r="C80" s="7">
        <v>5077</v>
      </c>
      <c r="D80" s="7">
        <v>5151</v>
      </c>
      <c r="E80" s="7">
        <v>5080</v>
      </c>
      <c r="F80" s="7">
        <v>5031</v>
      </c>
      <c r="G80" s="7">
        <v>5096</v>
      </c>
      <c r="H80" s="7">
        <v>5053</v>
      </c>
      <c r="I80" s="7">
        <v>5064</v>
      </c>
      <c r="J80" s="7">
        <v>5065</v>
      </c>
      <c r="K80" s="7">
        <v>5176</v>
      </c>
      <c r="L80" s="7">
        <v>5132</v>
      </c>
      <c r="M80" s="7">
        <v>5153</v>
      </c>
      <c r="N80" s="7">
        <v>5023</v>
      </c>
      <c r="O80" s="7">
        <v>5023</v>
      </c>
      <c r="P80" s="7">
        <v>5003</v>
      </c>
      <c r="Q80" s="7">
        <v>5035</v>
      </c>
      <c r="R80" s="7">
        <v>5013</v>
      </c>
      <c r="S80" s="7">
        <v>5147</v>
      </c>
      <c r="T80" s="7">
        <v>5077</v>
      </c>
      <c r="U80" s="7">
        <v>5187</v>
      </c>
      <c r="V80" s="7">
        <v>5047</v>
      </c>
      <c r="W80" s="7">
        <v>5122</v>
      </c>
      <c r="X80" s="7">
        <v>5014</v>
      </c>
      <c r="Y80" s="7">
        <v>5085</v>
      </c>
      <c r="Z80" s="7">
        <v>5190</v>
      </c>
      <c r="AA80" s="7">
        <v>5019</v>
      </c>
      <c r="AB80" s="7">
        <v>5012</v>
      </c>
      <c r="AC80" s="7">
        <v>5128</v>
      </c>
      <c r="AD80" s="7">
        <v>5130</v>
      </c>
      <c r="AE80" s="7">
        <v>5132</v>
      </c>
      <c r="AF80" s="7">
        <v>5105</v>
      </c>
      <c r="AG80" s="7">
        <v>5041</v>
      </c>
      <c r="AH80" s="7">
        <v>5067</v>
      </c>
      <c r="AI80" s="7">
        <v>5170</v>
      </c>
      <c r="AJ80" s="7">
        <v>5082</v>
      </c>
      <c r="AK80" s="7">
        <v>5107</v>
      </c>
      <c r="AL80" s="14"/>
    </row>
    <row r="81" spans="1:38" ht="18" x14ac:dyDescent="0.35">
      <c r="A81" s="16" t="s">
        <v>28</v>
      </c>
      <c r="B81" s="16"/>
      <c r="C81" s="16"/>
      <c r="D81" s="16">
        <f>AVERAGE(B80:C80)</f>
        <v>5105.5</v>
      </c>
      <c r="E81" s="16">
        <f>AVERAGE(C80:D80)</f>
        <v>5114</v>
      </c>
      <c r="F81" s="16">
        <f t="shared" ref="F81:AL81" si="55">AVERAGE(D80:E80)</f>
        <v>5115.5</v>
      </c>
      <c r="G81" s="16">
        <f t="shared" si="55"/>
        <v>5055.5</v>
      </c>
      <c r="H81" s="16">
        <f t="shared" si="55"/>
        <v>5063.5</v>
      </c>
      <c r="I81" s="16">
        <f t="shared" si="55"/>
        <v>5074.5</v>
      </c>
      <c r="J81" s="16">
        <f t="shared" si="55"/>
        <v>5058.5</v>
      </c>
      <c r="K81" s="16">
        <f t="shared" si="55"/>
        <v>5064.5</v>
      </c>
      <c r="L81" s="16">
        <f t="shared" si="55"/>
        <v>5120.5</v>
      </c>
      <c r="M81" s="16">
        <f t="shared" si="55"/>
        <v>5154</v>
      </c>
      <c r="N81" s="16">
        <f t="shared" si="55"/>
        <v>5142.5</v>
      </c>
      <c r="O81" s="16">
        <f t="shared" si="55"/>
        <v>5088</v>
      </c>
      <c r="P81" s="16">
        <f t="shared" si="55"/>
        <v>5023</v>
      </c>
      <c r="Q81" s="16">
        <f t="shared" si="55"/>
        <v>5013</v>
      </c>
      <c r="R81" s="16">
        <f t="shared" si="55"/>
        <v>5019</v>
      </c>
      <c r="S81" s="16">
        <f t="shared" si="55"/>
        <v>5024</v>
      </c>
      <c r="T81" s="16">
        <f t="shared" si="55"/>
        <v>5080</v>
      </c>
      <c r="U81" s="16">
        <f t="shared" si="55"/>
        <v>5112</v>
      </c>
      <c r="V81" s="16">
        <f t="shared" si="55"/>
        <v>5132</v>
      </c>
      <c r="W81" s="16">
        <f t="shared" si="55"/>
        <v>5117</v>
      </c>
      <c r="X81" s="16">
        <f t="shared" si="55"/>
        <v>5084.5</v>
      </c>
      <c r="Y81" s="16">
        <f t="shared" si="55"/>
        <v>5068</v>
      </c>
      <c r="Z81" s="16">
        <f t="shared" si="55"/>
        <v>5049.5</v>
      </c>
      <c r="AA81" s="16">
        <f t="shared" si="55"/>
        <v>5137.5</v>
      </c>
      <c r="AB81" s="16">
        <f t="shared" si="55"/>
        <v>5104.5</v>
      </c>
      <c r="AC81" s="16">
        <f t="shared" si="55"/>
        <v>5015.5</v>
      </c>
      <c r="AD81" s="16">
        <f t="shared" si="55"/>
        <v>5070</v>
      </c>
      <c r="AE81" s="16">
        <f t="shared" si="55"/>
        <v>5129</v>
      </c>
      <c r="AF81" s="16">
        <f t="shared" si="55"/>
        <v>5131</v>
      </c>
      <c r="AG81" s="16">
        <f t="shared" si="55"/>
        <v>5118.5</v>
      </c>
      <c r="AH81" s="16">
        <f t="shared" si="55"/>
        <v>5073</v>
      </c>
      <c r="AI81" s="16">
        <f t="shared" si="55"/>
        <v>5054</v>
      </c>
      <c r="AJ81" s="16">
        <f t="shared" si="55"/>
        <v>5118.5</v>
      </c>
      <c r="AK81" s="16">
        <f t="shared" si="55"/>
        <v>5126</v>
      </c>
      <c r="AL81" s="18">
        <f t="shared" si="55"/>
        <v>5094.5</v>
      </c>
    </row>
    <row r="82" spans="1:38" ht="18" x14ac:dyDescent="0.35">
      <c r="A82" s="16" t="s">
        <v>29</v>
      </c>
      <c r="B82" s="16"/>
      <c r="C82" s="16"/>
      <c r="D82" s="16"/>
      <c r="E82" s="16"/>
      <c r="F82" s="16"/>
      <c r="G82" s="16"/>
      <c r="H82" s="16"/>
      <c r="I82" s="16"/>
      <c r="J82" s="16">
        <f>AVERAGE(B80:I80)</f>
        <v>5085.75</v>
      </c>
      <c r="K82" s="16">
        <f t="shared" ref="K82:AJ82" si="56">AVERAGE(C80:J80)</f>
        <v>5077.125</v>
      </c>
      <c r="L82" s="16">
        <f t="shared" si="56"/>
        <v>5089.5</v>
      </c>
      <c r="M82" s="16">
        <f t="shared" si="56"/>
        <v>5087.125</v>
      </c>
      <c r="N82" s="16">
        <f t="shared" si="56"/>
        <v>5096.25</v>
      </c>
      <c r="O82" s="16">
        <f t="shared" si="56"/>
        <v>5095.25</v>
      </c>
      <c r="P82" s="16">
        <f t="shared" si="56"/>
        <v>5086.125</v>
      </c>
      <c r="Q82" s="16">
        <f t="shared" si="56"/>
        <v>5079.875</v>
      </c>
      <c r="R82" s="16">
        <f t="shared" si="56"/>
        <v>5076.25</v>
      </c>
      <c r="S82" s="16">
        <f t="shared" si="56"/>
        <v>5069.75</v>
      </c>
      <c r="T82" s="16">
        <f t="shared" si="56"/>
        <v>5066.125</v>
      </c>
      <c r="U82" s="16">
        <f t="shared" si="56"/>
        <v>5059.25</v>
      </c>
      <c r="V82" s="16">
        <f t="shared" si="56"/>
        <v>5063.5</v>
      </c>
      <c r="W82" s="16">
        <f t="shared" si="56"/>
        <v>5066.5</v>
      </c>
      <c r="X82" s="16">
        <f t="shared" si="56"/>
        <v>5078.875</v>
      </c>
      <c r="Y82" s="16">
        <f t="shared" si="56"/>
        <v>5080.25</v>
      </c>
      <c r="Z82" s="16">
        <f t="shared" si="56"/>
        <v>5086.5</v>
      </c>
      <c r="AA82" s="16">
        <f t="shared" si="56"/>
        <v>5108.625</v>
      </c>
      <c r="AB82" s="16">
        <f t="shared" si="56"/>
        <v>5092.625</v>
      </c>
      <c r="AC82" s="16">
        <f t="shared" si="56"/>
        <v>5084.5</v>
      </c>
      <c r="AD82" s="16">
        <f t="shared" si="56"/>
        <v>5077.125</v>
      </c>
      <c r="AE82" s="16">
        <f t="shared" si="56"/>
        <v>5087.5</v>
      </c>
      <c r="AF82" s="16">
        <f t="shared" si="56"/>
        <v>5088.75</v>
      </c>
      <c r="AG82" s="16">
        <f t="shared" si="56"/>
        <v>5100.125</v>
      </c>
      <c r="AH82" s="16">
        <f t="shared" si="56"/>
        <v>5094.625</v>
      </c>
      <c r="AI82" s="16">
        <f t="shared" si="56"/>
        <v>5079.25</v>
      </c>
      <c r="AJ82" s="16">
        <f t="shared" si="56"/>
        <v>5098.125</v>
      </c>
      <c r="AK82" s="16">
        <f>AVERAGE(AC80:AJ80)</f>
        <v>5106.875</v>
      </c>
      <c r="AL82" s="18">
        <f>AVERAGE(AD80:AK80)</f>
        <v>5104.25</v>
      </c>
    </row>
    <row r="83" spans="1:38" ht="18" x14ac:dyDescent="0.35">
      <c r="A83" s="16" t="s">
        <v>30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>
        <f>AVERAGE(B80:O80)</f>
        <v>5089.8571428571431</v>
      </c>
      <c r="Q83" s="16">
        <f t="shared" ref="Q83:AL83" si="57">AVERAGE(C80:P80)</f>
        <v>5080.5</v>
      </c>
      <c r="R83" s="16">
        <f t="shared" si="57"/>
        <v>5077.5</v>
      </c>
      <c r="S83" s="16">
        <f t="shared" si="57"/>
        <v>5067.6428571428569</v>
      </c>
      <c r="T83" s="16">
        <f t="shared" si="57"/>
        <v>5072.4285714285716</v>
      </c>
      <c r="U83" s="16">
        <f t="shared" si="57"/>
        <v>5075.7142857142853</v>
      </c>
      <c r="V83" s="16">
        <f t="shared" si="57"/>
        <v>5082.2142857142853</v>
      </c>
      <c r="W83" s="16">
        <f t="shared" si="57"/>
        <v>5081.7857142857147</v>
      </c>
      <c r="X83" s="16">
        <f t="shared" si="57"/>
        <v>5085.9285714285716</v>
      </c>
      <c r="Y83" s="16">
        <f t="shared" si="57"/>
        <v>5082.2857142857147</v>
      </c>
      <c r="Z83" s="16">
        <f t="shared" si="57"/>
        <v>5075.7857142857147</v>
      </c>
      <c r="AA83" s="16">
        <f t="shared" si="57"/>
        <v>5079.9285714285716</v>
      </c>
      <c r="AB83" s="16">
        <f t="shared" si="57"/>
        <v>5070.3571428571431</v>
      </c>
      <c r="AC83" s="16">
        <f t="shared" si="57"/>
        <v>5069.5714285714284</v>
      </c>
      <c r="AD83" s="16">
        <f t="shared" si="57"/>
        <v>5077.0714285714284</v>
      </c>
      <c r="AE83" s="16">
        <f t="shared" si="57"/>
        <v>5086.1428571428569</v>
      </c>
      <c r="AF83" s="16">
        <f t="shared" si="57"/>
        <v>5093.0714285714284</v>
      </c>
      <c r="AG83" s="16">
        <f t="shared" si="57"/>
        <v>5099.6428571428569</v>
      </c>
      <c r="AH83" s="16">
        <f t="shared" si="57"/>
        <v>5092.0714285714284</v>
      </c>
      <c r="AI83" s="16">
        <f t="shared" si="57"/>
        <v>5091.3571428571431</v>
      </c>
      <c r="AJ83" s="16">
        <f t="shared" si="57"/>
        <v>5090.1428571428569</v>
      </c>
      <c r="AK83" s="16">
        <f t="shared" si="57"/>
        <v>5092.6428571428569</v>
      </c>
      <c r="AL83" s="18">
        <f t="shared" si="57"/>
        <v>5091.5714285714284</v>
      </c>
    </row>
    <row r="84" spans="1:38" ht="18" x14ac:dyDescent="0.35">
      <c r="A84" s="16" t="s">
        <v>31</v>
      </c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>
        <f>AVERAGE(B80:U80)</f>
        <v>5086</v>
      </c>
      <c r="W84" s="16">
        <f t="shared" ref="W84:AL84" si="58">AVERAGE(C80:V80)</f>
        <v>5081.6499999999996</v>
      </c>
      <c r="X84" s="16">
        <f t="shared" si="58"/>
        <v>5083.8999999999996</v>
      </c>
      <c r="Y84" s="16">
        <f t="shared" si="58"/>
        <v>5077.05</v>
      </c>
      <c r="Z84" s="16">
        <f t="shared" si="58"/>
        <v>5077.3</v>
      </c>
      <c r="AA84" s="16">
        <f t="shared" si="58"/>
        <v>5085.25</v>
      </c>
      <c r="AB84" s="16">
        <f t="shared" si="58"/>
        <v>5081.3999999999996</v>
      </c>
      <c r="AC84" s="16">
        <f t="shared" si="58"/>
        <v>5079.3500000000004</v>
      </c>
      <c r="AD84" s="16">
        <f t="shared" si="58"/>
        <v>5082.55</v>
      </c>
      <c r="AE84" s="16">
        <f t="shared" si="58"/>
        <v>5085.8</v>
      </c>
      <c r="AF84" s="16">
        <f t="shared" si="58"/>
        <v>5083.6000000000004</v>
      </c>
      <c r="AG84" s="16">
        <f t="shared" si="58"/>
        <v>5082.25</v>
      </c>
      <c r="AH84" s="16">
        <f t="shared" si="58"/>
        <v>5076.6499999999996</v>
      </c>
      <c r="AI84" s="16">
        <f t="shared" si="58"/>
        <v>5078.8500000000004</v>
      </c>
      <c r="AJ84" s="16">
        <f t="shared" si="58"/>
        <v>5086.2</v>
      </c>
      <c r="AK84" s="16">
        <f t="shared" si="58"/>
        <v>5090.1499999999996</v>
      </c>
      <c r="AL84" s="18">
        <f t="shared" si="58"/>
        <v>5093.75</v>
      </c>
    </row>
    <row r="85" spans="1:38" ht="18" x14ac:dyDescent="0.35">
      <c r="A85" s="9" t="s">
        <v>27</v>
      </c>
      <c r="B85" s="10"/>
      <c r="C85" s="10"/>
      <c r="D85" s="10">
        <f>ABS((D$80-D81)/D$80)</f>
        <v>8.8332362648029517E-3</v>
      </c>
      <c r="E85" s="10">
        <f t="shared" ref="E85:AK85" si="59">ABS((E$80-E81)/E$80)</f>
        <v>6.6929133858267716E-3</v>
      </c>
      <c r="F85" s="10">
        <f t="shared" si="59"/>
        <v>1.6795865633074936E-2</v>
      </c>
      <c r="G85" s="10">
        <f t="shared" si="59"/>
        <v>7.9474097331240189E-3</v>
      </c>
      <c r="H85" s="10">
        <f t="shared" si="59"/>
        <v>2.0779734811003365E-3</v>
      </c>
      <c r="I85" s="10">
        <f t="shared" si="59"/>
        <v>2.0734597156398106E-3</v>
      </c>
      <c r="J85" s="10">
        <f t="shared" si="59"/>
        <v>1.2833168805528134E-3</v>
      </c>
      <c r="K85" s="10">
        <f t="shared" si="59"/>
        <v>2.1541731066460588E-2</v>
      </c>
      <c r="L85" s="10">
        <f t="shared" si="59"/>
        <v>2.2408417770849571E-3</v>
      </c>
      <c r="M85" s="10">
        <f t="shared" si="59"/>
        <v>1.9406171162429653E-4</v>
      </c>
      <c r="N85" s="10">
        <f t="shared" si="59"/>
        <v>2.3790563408321721E-2</v>
      </c>
      <c r="O85" s="10">
        <f t="shared" si="59"/>
        <v>1.2940473820426041E-2</v>
      </c>
      <c r="P85" s="10">
        <f t="shared" si="59"/>
        <v>3.9976014391365179E-3</v>
      </c>
      <c r="Q85" s="10">
        <f t="shared" si="59"/>
        <v>4.3694141012909629E-3</v>
      </c>
      <c r="R85" s="10">
        <f t="shared" si="59"/>
        <v>1.1968880909634949E-3</v>
      </c>
      <c r="S85" s="10">
        <f t="shared" si="59"/>
        <v>2.3897415970468235E-2</v>
      </c>
      <c r="T85" s="10">
        <f t="shared" si="59"/>
        <v>5.9090013787669888E-4</v>
      </c>
      <c r="U85" s="10">
        <f t="shared" si="59"/>
        <v>1.4459224985540775E-2</v>
      </c>
      <c r="V85" s="10">
        <f t="shared" si="59"/>
        <v>1.6841688131563306E-2</v>
      </c>
      <c r="W85" s="10">
        <f t="shared" si="59"/>
        <v>9.7618117922686448E-4</v>
      </c>
      <c r="X85" s="10">
        <f t="shared" si="59"/>
        <v>1.4060630235341045E-2</v>
      </c>
      <c r="Y85" s="10">
        <f t="shared" si="59"/>
        <v>3.3431661750245819E-3</v>
      </c>
      <c r="Z85" s="10">
        <f t="shared" si="59"/>
        <v>2.7071290944123316E-2</v>
      </c>
      <c r="AA85" s="10">
        <f t="shared" si="59"/>
        <v>2.3610280932456665E-2</v>
      </c>
      <c r="AB85" s="10">
        <f t="shared" si="59"/>
        <v>1.8455706304868317E-2</v>
      </c>
      <c r="AC85" s="10">
        <f t="shared" si="59"/>
        <v>2.1938377535101403E-2</v>
      </c>
      <c r="AD85" s="10">
        <f t="shared" si="59"/>
        <v>1.1695906432748537E-2</v>
      </c>
      <c r="AE85" s="10">
        <f t="shared" si="59"/>
        <v>5.8456742010911929E-4</v>
      </c>
      <c r="AF85" s="10">
        <f t="shared" si="59"/>
        <v>5.0930460333006855E-3</v>
      </c>
      <c r="AG85" s="10">
        <f t="shared" si="59"/>
        <v>1.53739337433049E-2</v>
      </c>
      <c r="AH85" s="10">
        <f t="shared" si="59"/>
        <v>1.1841326228537595E-3</v>
      </c>
      <c r="AI85" s="10">
        <f t="shared" si="59"/>
        <v>2.243713733075435E-2</v>
      </c>
      <c r="AJ85" s="10">
        <f t="shared" si="59"/>
        <v>7.1822117276662727E-3</v>
      </c>
      <c r="AK85" s="10">
        <f t="shared" si="59"/>
        <v>3.7203837869590759E-3</v>
      </c>
      <c r="AL85" s="14"/>
    </row>
    <row r="86" spans="1:38" ht="18" x14ac:dyDescent="0.35">
      <c r="A86" s="9" t="s">
        <v>32</v>
      </c>
      <c r="B86" s="10"/>
      <c r="C86" s="10"/>
      <c r="D86" s="10"/>
      <c r="E86" s="10"/>
      <c r="F86" s="10"/>
      <c r="G86" s="10"/>
      <c r="H86" s="10"/>
      <c r="I86" s="10"/>
      <c r="J86" s="10">
        <f t="shared" ref="J86:AK86" si="60">ABS((J$80-J82)/J$80)</f>
        <v>4.0967423494570583E-3</v>
      </c>
      <c r="K86" s="10">
        <f t="shared" si="60"/>
        <v>1.910258887171561E-2</v>
      </c>
      <c r="L86" s="10">
        <f t="shared" si="60"/>
        <v>8.2813717848791886E-3</v>
      </c>
      <c r="M86" s="10">
        <f t="shared" si="60"/>
        <v>1.2783815253250534E-2</v>
      </c>
      <c r="N86" s="10">
        <f t="shared" si="60"/>
        <v>1.4582918574557038E-2</v>
      </c>
      <c r="O86" s="10">
        <f t="shared" si="60"/>
        <v>1.4383834361935098E-2</v>
      </c>
      <c r="P86" s="10">
        <f t="shared" si="60"/>
        <v>1.6615030981411153E-2</v>
      </c>
      <c r="Q86" s="10">
        <f t="shared" si="60"/>
        <v>8.9126117179741809E-3</v>
      </c>
      <c r="R86" s="10">
        <f t="shared" si="60"/>
        <v>1.2617195292240176E-2</v>
      </c>
      <c r="S86" s="10">
        <f t="shared" si="60"/>
        <v>1.5008742957062367E-2</v>
      </c>
      <c r="T86" s="10">
        <f t="shared" si="60"/>
        <v>2.1420129998030333E-3</v>
      </c>
      <c r="U86" s="10">
        <f t="shared" si="60"/>
        <v>2.4628879892037787E-2</v>
      </c>
      <c r="V86" s="10">
        <f t="shared" si="60"/>
        <v>3.2692688725975828E-3</v>
      </c>
      <c r="W86" s="10">
        <f t="shared" si="60"/>
        <v>1.0835611089418195E-2</v>
      </c>
      <c r="X86" s="10">
        <f t="shared" si="60"/>
        <v>1.293877143996809E-2</v>
      </c>
      <c r="Y86" s="10">
        <f t="shared" si="60"/>
        <v>9.3411996066863326E-4</v>
      </c>
      <c r="Z86" s="10">
        <f t="shared" si="60"/>
        <v>1.9942196531791908E-2</v>
      </c>
      <c r="AA86" s="10">
        <f t="shared" si="60"/>
        <v>1.7857142857142856E-2</v>
      </c>
      <c r="AB86" s="10">
        <f t="shared" si="60"/>
        <v>1.6086392657621709E-2</v>
      </c>
      <c r="AC86" s="10">
        <f t="shared" si="60"/>
        <v>8.4828393135725436E-3</v>
      </c>
      <c r="AD86" s="10">
        <f t="shared" si="60"/>
        <v>1.030701754385965E-2</v>
      </c>
      <c r="AE86" s="10">
        <f t="shared" si="60"/>
        <v>8.6710833982852689E-3</v>
      </c>
      <c r="AF86" s="10">
        <f t="shared" si="60"/>
        <v>3.1831537708129284E-3</v>
      </c>
      <c r="AG86" s="10">
        <f t="shared" si="60"/>
        <v>1.1728823646101965E-2</v>
      </c>
      <c r="AH86" s="10">
        <f t="shared" si="60"/>
        <v>5.451943951055852E-3</v>
      </c>
      <c r="AI86" s="10">
        <f t="shared" si="60"/>
        <v>1.7553191489361703E-2</v>
      </c>
      <c r="AJ86" s="10">
        <f t="shared" si="60"/>
        <v>3.1729634002361277E-3</v>
      </c>
      <c r="AK86" s="10">
        <f t="shared" si="60"/>
        <v>2.4476209124730761E-5</v>
      </c>
      <c r="AL86" s="4"/>
    </row>
    <row r="87" spans="1:38" ht="18" x14ac:dyDescent="0.35">
      <c r="A87" s="9" t="s">
        <v>33</v>
      </c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>
        <f t="shared" ref="P87:AK87" si="61">ABS((P$80-P83)/P$80)</f>
        <v>1.7361011964250075E-2</v>
      </c>
      <c r="Q87" s="10">
        <f t="shared" si="61"/>
        <v>9.0367428003972194E-3</v>
      </c>
      <c r="R87" s="10">
        <f t="shared" si="61"/>
        <v>1.286654697785757E-2</v>
      </c>
      <c r="S87" s="10">
        <f t="shared" si="61"/>
        <v>1.5418135390935131E-2</v>
      </c>
      <c r="T87" s="10">
        <f t="shared" si="61"/>
        <v>9.004192577168488E-4</v>
      </c>
      <c r="U87" s="10">
        <f t="shared" si="61"/>
        <v>2.14547357404501E-2</v>
      </c>
      <c r="V87" s="10">
        <f t="shared" si="61"/>
        <v>6.977270797361863E-3</v>
      </c>
      <c r="W87" s="10">
        <f t="shared" si="61"/>
        <v>7.8512857700674191E-3</v>
      </c>
      <c r="X87" s="10">
        <f t="shared" si="61"/>
        <v>1.434554675480087E-2</v>
      </c>
      <c r="Y87" s="10">
        <f t="shared" si="61"/>
        <v>5.3378283466771375E-4</v>
      </c>
      <c r="Z87" s="10">
        <f t="shared" si="61"/>
        <v>2.2006606110652277E-2</v>
      </c>
      <c r="AA87" s="10">
        <f t="shared" si="61"/>
        <v>1.2139583867019637E-2</v>
      </c>
      <c r="AB87" s="10">
        <f t="shared" si="61"/>
        <v>1.1643484209326241E-2</v>
      </c>
      <c r="AC87" s="10">
        <f t="shared" si="61"/>
        <v>1.1394027189659039E-2</v>
      </c>
      <c r="AD87" s="10">
        <f t="shared" si="61"/>
        <v>1.0317460317460343E-2</v>
      </c>
      <c r="AE87" s="10">
        <f t="shared" si="61"/>
        <v>8.9355305645251598E-3</v>
      </c>
      <c r="AF87" s="10">
        <f t="shared" si="61"/>
        <v>2.3366447460473178E-3</v>
      </c>
      <c r="AG87" s="10">
        <f t="shared" si="61"/>
        <v>1.1633179357837113E-2</v>
      </c>
      <c r="AH87" s="10">
        <f t="shared" si="61"/>
        <v>4.9479827454960417E-3</v>
      </c>
      <c r="AI87" s="10">
        <f t="shared" si="61"/>
        <v>1.521138436032048E-2</v>
      </c>
      <c r="AJ87" s="10">
        <f t="shared" si="61"/>
        <v>1.6022938100859667E-3</v>
      </c>
      <c r="AK87" s="10">
        <f t="shared" si="61"/>
        <v>2.8112674480405557E-3</v>
      </c>
      <c r="AL87" s="4"/>
    </row>
    <row r="88" spans="1:38" ht="18" x14ac:dyDescent="0.35">
      <c r="A88" s="9" t="s">
        <v>34</v>
      </c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>
        <f>ABS((V$80-V84)/V$80)</f>
        <v>7.7273627897761045E-3</v>
      </c>
      <c r="W88" s="10">
        <f t="shared" ref="W88:AK88" si="62">ABS((W$80-W84)/W$80)</f>
        <v>7.877782116360867E-3</v>
      </c>
      <c r="X88" s="10">
        <f t="shared" si="62"/>
        <v>1.3940965297167858E-2</v>
      </c>
      <c r="Y88" s="10">
        <f t="shared" si="62"/>
        <v>1.5634218289085188E-3</v>
      </c>
      <c r="Z88" s="10">
        <f t="shared" si="62"/>
        <v>2.1714836223506707E-2</v>
      </c>
      <c r="AA88" s="10">
        <f t="shared" si="62"/>
        <v>1.3199840605698347E-2</v>
      </c>
      <c r="AB88" s="10">
        <f t="shared" si="62"/>
        <v>1.384676775738221E-2</v>
      </c>
      <c r="AC88" s="10">
        <f t="shared" si="62"/>
        <v>9.4871294851793363E-3</v>
      </c>
      <c r="AD88" s="10">
        <f t="shared" si="62"/>
        <v>9.2495126705652662E-3</v>
      </c>
      <c r="AE88" s="10">
        <f t="shared" si="62"/>
        <v>9.0023382696804016E-3</v>
      </c>
      <c r="AF88" s="10">
        <f t="shared" si="62"/>
        <v>4.1919686581781855E-3</v>
      </c>
      <c r="AG88" s="10">
        <f t="shared" si="62"/>
        <v>8.1829002182106717E-3</v>
      </c>
      <c r="AH88" s="10">
        <f t="shared" si="62"/>
        <v>1.9044799684230583E-3</v>
      </c>
      <c r="AI88" s="10">
        <f t="shared" si="62"/>
        <v>1.7630560928433198E-2</v>
      </c>
      <c r="AJ88" s="10">
        <f t="shared" si="62"/>
        <v>8.2644628099169974E-4</v>
      </c>
      <c r="AK88" s="10">
        <f t="shared" si="62"/>
        <v>3.2993929900137779E-3</v>
      </c>
      <c r="AL88" s="4"/>
    </row>
    <row r="91" spans="1:38" x14ac:dyDescent="0.25">
      <c r="Z91" s="7" t="s">
        <v>35</v>
      </c>
      <c r="AA91" s="11" t="s">
        <v>13</v>
      </c>
    </row>
    <row r="92" spans="1:38" x14ac:dyDescent="0.25">
      <c r="Z92" s="7">
        <v>2</v>
      </c>
      <c r="AA92" s="19">
        <f>SUM(D85:AK85)/34</f>
        <v>1.0249762709962298E-2</v>
      </c>
    </row>
    <row r="93" spans="1:38" x14ac:dyDescent="0.25">
      <c r="Z93" s="7">
        <v>8</v>
      </c>
      <c r="AA93" s="19">
        <f>SUM(J86:AK86)/28</f>
        <v>1.0842669327426533E-2</v>
      </c>
    </row>
    <row r="94" spans="1:38" x14ac:dyDescent="0.25">
      <c r="Z94" s="7">
        <v>14</v>
      </c>
      <c r="AA94" s="19">
        <f>SUM(P87:AK87)/22</f>
        <v>1.0078405591589771E-2</v>
      </c>
    </row>
    <row r="95" spans="1:38" x14ac:dyDescent="0.25">
      <c r="Z95" s="7">
        <v>20</v>
      </c>
      <c r="AA95" s="19">
        <f>SUM(V88:AK88)/16</f>
        <v>8.9778566305297649E-3</v>
      </c>
    </row>
    <row r="147" spans="1:38" x14ac:dyDescent="0.25">
      <c r="A147" s="3" t="s">
        <v>64</v>
      </c>
    </row>
    <row r="149" spans="1:38" x14ac:dyDescent="0.25">
      <c r="A149" s="7" t="s">
        <v>22</v>
      </c>
      <c r="B149" s="7">
        <v>1</v>
      </c>
      <c r="C149" s="7">
        <v>2</v>
      </c>
      <c r="D149" s="7">
        <v>3</v>
      </c>
      <c r="E149" s="7">
        <v>4</v>
      </c>
      <c r="F149" s="7">
        <v>5</v>
      </c>
      <c r="G149" s="7">
        <v>6</v>
      </c>
      <c r="H149" s="7">
        <v>7</v>
      </c>
      <c r="I149" s="7">
        <v>8</v>
      </c>
      <c r="J149" s="7">
        <v>9</v>
      </c>
      <c r="K149" s="7">
        <v>10</v>
      </c>
      <c r="L149" s="7">
        <v>11</v>
      </c>
      <c r="M149" s="7">
        <v>12</v>
      </c>
      <c r="N149" s="7">
        <v>13</v>
      </c>
      <c r="O149" s="7">
        <v>14</v>
      </c>
      <c r="P149" s="7">
        <v>15</v>
      </c>
      <c r="Q149" s="7">
        <v>16</v>
      </c>
      <c r="R149" s="7">
        <v>17</v>
      </c>
      <c r="S149" s="7">
        <v>18</v>
      </c>
      <c r="T149" s="7">
        <v>19</v>
      </c>
      <c r="U149" s="7">
        <v>20</v>
      </c>
      <c r="V149" s="7">
        <v>21</v>
      </c>
      <c r="W149" s="7">
        <v>22</v>
      </c>
      <c r="X149" s="7">
        <v>23</v>
      </c>
      <c r="Y149" s="7">
        <v>24</v>
      </c>
      <c r="Z149" s="7">
        <v>25</v>
      </c>
      <c r="AA149" s="7">
        <v>26</v>
      </c>
      <c r="AB149" s="7">
        <v>27</v>
      </c>
      <c r="AC149" s="7">
        <v>28</v>
      </c>
      <c r="AD149" s="7">
        <v>29</v>
      </c>
      <c r="AE149" s="7">
        <v>30</v>
      </c>
      <c r="AF149" s="7">
        <v>31</v>
      </c>
      <c r="AG149" s="7">
        <v>32</v>
      </c>
      <c r="AH149" s="7">
        <v>33</v>
      </c>
      <c r="AI149" s="7">
        <v>34</v>
      </c>
      <c r="AJ149" s="7">
        <v>35</v>
      </c>
      <c r="AK149" s="7">
        <v>36</v>
      </c>
      <c r="AL149" s="13">
        <v>37</v>
      </c>
    </row>
    <row r="150" spans="1:38" ht="18" x14ac:dyDescent="0.35">
      <c r="A150" s="7" t="s">
        <v>14</v>
      </c>
      <c r="B150" s="7">
        <v>5134</v>
      </c>
      <c r="C150" s="7">
        <v>5077</v>
      </c>
      <c r="D150" s="7">
        <v>5151</v>
      </c>
      <c r="E150" s="7">
        <v>5080</v>
      </c>
      <c r="F150" s="7">
        <v>5031</v>
      </c>
      <c r="G150" s="7">
        <v>5096</v>
      </c>
      <c r="H150" s="7">
        <v>5053</v>
      </c>
      <c r="I150" s="7">
        <v>5064</v>
      </c>
      <c r="J150" s="7">
        <v>5065</v>
      </c>
      <c r="K150" s="7">
        <v>5176</v>
      </c>
      <c r="L150" s="7">
        <v>5132</v>
      </c>
      <c r="M150" s="7">
        <v>5153</v>
      </c>
      <c r="N150" s="7">
        <v>5023</v>
      </c>
      <c r="O150" s="7">
        <v>5023</v>
      </c>
      <c r="P150" s="7">
        <v>5003</v>
      </c>
      <c r="Q150" s="7">
        <v>5035</v>
      </c>
      <c r="R150" s="7">
        <v>5013</v>
      </c>
      <c r="S150" s="7">
        <v>5147</v>
      </c>
      <c r="T150" s="7">
        <v>5077</v>
      </c>
      <c r="U150" s="7">
        <v>5187</v>
      </c>
      <c r="V150" s="7">
        <v>5047</v>
      </c>
      <c r="W150" s="7">
        <v>5122</v>
      </c>
      <c r="X150" s="7">
        <v>5014</v>
      </c>
      <c r="Y150" s="7">
        <v>5085</v>
      </c>
      <c r="Z150" s="7">
        <v>5190</v>
      </c>
      <c r="AA150" s="7">
        <v>5019</v>
      </c>
      <c r="AB150" s="7">
        <v>5012</v>
      </c>
      <c r="AC150" s="7">
        <v>5128</v>
      </c>
      <c r="AD150" s="7">
        <v>5130</v>
      </c>
      <c r="AE150" s="7">
        <v>5132</v>
      </c>
      <c r="AF150" s="7">
        <v>5105</v>
      </c>
      <c r="AG150" s="7">
        <v>5041</v>
      </c>
      <c r="AH150" s="7">
        <v>5067</v>
      </c>
      <c r="AI150" s="7">
        <v>5170</v>
      </c>
      <c r="AJ150" s="7">
        <v>5082</v>
      </c>
      <c r="AK150" s="7">
        <v>5107</v>
      </c>
      <c r="AL150" s="14"/>
    </row>
    <row r="151" spans="1:38" x14ac:dyDescent="0.25">
      <c r="A151" s="7" t="s">
        <v>58</v>
      </c>
      <c r="B151" s="7">
        <f ca="1">RAND()</f>
        <v>0.58219837353307802</v>
      </c>
      <c r="C151" s="7">
        <f t="shared" ref="C151:AL151" ca="1" si="63">RAND()</f>
        <v>0.16803087753718537</v>
      </c>
      <c r="D151" s="7">
        <f t="shared" ca="1" si="63"/>
        <v>0.81512995607259131</v>
      </c>
      <c r="E151" s="7">
        <f t="shared" ca="1" si="63"/>
        <v>0.98101523485196696</v>
      </c>
      <c r="F151" s="7">
        <f t="shared" ca="1" si="63"/>
        <v>0.40282962412213952</v>
      </c>
      <c r="G151" s="7">
        <f t="shared" ca="1" si="63"/>
        <v>0.85278483788292481</v>
      </c>
      <c r="H151" s="7">
        <f t="shared" ca="1" si="63"/>
        <v>0.23404858252414529</v>
      </c>
      <c r="I151" s="7">
        <f t="shared" ca="1" si="63"/>
        <v>0.54214582790647148</v>
      </c>
      <c r="J151" s="7">
        <f t="shared" ca="1" si="63"/>
        <v>0.23557908408688544</v>
      </c>
      <c r="K151" s="7">
        <f t="shared" ca="1" si="63"/>
        <v>0.21305022879705948</v>
      </c>
      <c r="L151" s="7">
        <f t="shared" ca="1" si="63"/>
        <v>0.23335186692363552</v>
      </c>
      <c r="M151" s="7">
        <f t="shared" ca="1" si="63"/>
        <v>0.24976929667828451</v>
      </c>
      <c r="N151" s="7">
        <f t="shared" ca="1" si="63"/>
        <v>0.74578361268736004</v>
      </c>
      <c r="O151" s="7">
        <f t="shared" ca="1" si="63"/>
        <v>0.85450362378433875</v>
      </c>
      <c r="P151" s="7">
        <f t="shared" ca="1" si="63"/>
        <v>0.38361238512129814</v>
      </c>
      <c r="Q151" s="7">
        <f t="shared" ca="1" si="63"/>
        <v>0.43377677190247632</v>
      </c>
      <c r="R151" s="7">
        <f t="shared" ca="1" si="63"/>
        <v>0.3085816220932347</v>
      </c>
      <c r="S151" s="7">
        <f t="shared" ca="1" si="63"/>
        <v>0.16334386486733865</v>
      </c>
      <c r="T151" s="7">
        <f t="shared" ca="1" si="63"/>
        <v>0.89300000513845756</v>
      </c>
      <c r="U151" s="7">
        <f t="shared" ca="1" si="63"/>
        <v>0.33659240532833989</v>
      </c>
      <c r="V151" s="7">
        <f t="shared" ca="1" si="63"/>
        <v>0.24867681445565903</v>
      </c>
      <c r="W151" s="7">
        <f t="shared" ca="1" si="63"/>
        <v>7.732630264985918E-2</v>
      </c>
      <c r="X151" s="7">
        <f t="shared" ca="1" si="63"/>
        <v>0.16782138302432359</v>
      </c>
      <c r="Y151" s="7">
        <f t="shared" ca="1" si="63"/>
        <v>0.63718266958458736</v>
      </c>
      <c r="Z151" s="7">
        <f t="shared" ca="1" si="63"/>
        <v>9.9229452331111467E-2</v>
      </c>
      <c r="AA151" s="7">
        <f t="shared" ca="1" si="63"/>
        <v>0.15654971436101206</v>
      </c>
      <c r="AB151" s="7">
        <f t="shared" ca="1" si="63"/>
        <v>0.10817852564400909</v>
      </c>
      <c r="AC151" s="7">
        <f t="shared" ca="1" si="63"/>
        <v>0.31856925905942324</v>
      </c>
      <c r="AD151" s="7">
        <f t="shared" ca="1" si="63"/>
        <v>0.92932991690079114</v>
      </c>
      <c r="AE151" s="7">
        <f t="shared" ca="1" si="63"/>
        <v>0.77525236309478185</v>
      </c>
      <c r="AF151" s="7">
        <f t="shared" ca="1" si="63"/>
        <v>0.65789978880673261</v>
      </c>
      <c r="AG151" s="7">
        <f t="shared" ca="1" si="63"/>
        <v>0.32885354356179874</v>
      </c>
      <c r="AH151" s="7">
        <f t="shared" ca="1" si="63"/>
        <v>0.4866026659176601</v>
      </c>
      <c r="AI151" s="7">
        <f t="shared" ca="1" si="63"/>
        <v>0.28700610932619464</v>
      </c>
      <c r="AJ151" s="7">
        <f t="shared" ca="1" si="63"/>
        <v>0.92271366034912528</v>
      </c>
      <c r="AK151" s="7">
        <f t="shared" ca="1" si="63"/>
        <v>0.59668295634434254</v>
      </c>
      <c r="AL151" s="7">
        <f t="shared" ca="1" si="63"/>
        <v>0.5085459155972426</v>
      </c>
    </row>
    <row r="152" spans="1:38" ht="18" x14ac:dyDescent="0.35">
      <c r="A152" s="7" t="s">
        <v>15</v>
      </c>
      <c r="B152" s="16">
        <f ca="1">IF(B151&lt;=$AF$162,$AB$162,IF(AND(B151&gt;$AF$162,B151&lt;=$AF$163),$AB$163,$AB$164))</f>
        <v>5096.5</v>
      </c>
      <c r="C152" s="16">
        <f t="shared" ref="C152:AL152" ca="1" si="64">IF(C151&lt;=$AF$162,$AB$162,IF(AND(C151&gt;$AF$162,C151&lt;=$AF$163),$AB$163,$AB$164))</f>
        <v>5034.166666666667</v>
      </c>
      <c r="D152" s="16">
        <f t="shared" ca="1" si="64"/>
        <v>5158.833333333333</v>
      </c>
      <c r="E152" s="16">
        <f t="shared" ca="1" si="64"/>
        <v>5158.833333333333</v>
      </c>
      <c r="F152" s="16">
        <f t="shared" ca="1" si="64"/>
        <v>5096.5</v>
      </c>
      <c r="G152" s="16">
        <f t="shared" ca="1" si="64"/>
        <v>5158.833333333333</v>
      </c>
      <c r="H152" s="16">
        <f t="shared" ca="1" si="64"/>
        <v>5034.166666666667</v>
      </c>
      <c r="I152" s="16">
        <f t="shared" ca="1" si="64"/>
        <v>5096.5</v>
      </c>
      <c r="J152" s="16">
        <f t="shared" ca="1" si="64"/>
        <v>5034.166666666667</v>
      </c>
      <c r="K152" s="16">
        <f t="shared" ca="1" si="64"/>
        <v>5034.166666666667</v>
      </c>
      <c r="L152" s="16">
        <f t="shared" ca="1" si="64"/>
        <v>5034.166666666667</v>
      </c>
      <c r="M152" s="16">
        <f t="shared" ca="1" si="64"/>
        <v>5034.166666666667</v>
      </c>
      <c r="N152" s="16">
        <f t="shared" ca="1" si="64"/>
        <v>5158.833333333333</v>
      </c>
      <c r="O152" s="16">
        <f t="shared" ca="1" si="64"/>
        <v>5158.833333333333</v>
      </c>
      <c r="P152" s="16">
        <f t="shared" ca="1" si="64"/>
        <v>5034.166666666667</v>
      </c>
      <c r="Q152" s="16">
        <f t="shared" ca="1" si="64"/>
        <v>5096.5</v>
      </c>
      <c r="R152" s="16">
        <f t="shared" ca="1" si="64"/>
        <v>5034.166666666667</v>
      </c>
      <c r="S152" s="16">
        <f t="shared" ca="1" si="64"/>
        <v>5034.166666666667</v>
      </c>
      <c r="T152" s="16">
        <f t="shared" ca="1" si="64"/>
        <v>5158.833333333333</v>
      </c>
      <c r="U152" s="16">
        <f t="shared" ca="1" si="64"/>
        <v>5034.166666666667</v>
      </c>
      <c r="V152" s="16">
        <f t="shared" ca="1" si="64"/>
        <v>5034.166666666667</v>
      </c>
      <c r="W152" s="16">
        <f t="shared" ca="1" si="64"/>
        <v>5034.166666666667</v>
      </c>
      <c r="X152" s="16">
        <f t="shared" ca="1" si="64"/>
        <v>5034.166666666667</v>
      </c>
      <c r="Y152" s="16">
        <f t="shared" ca="1" si="64"/>
        <v>5096.5</v>
      </c>
      <c r="Z152" s="16">
        <f t="shared" ca="1" si="64"/>
        <v>5034.166666666667</v>
      </c>
      <c r="AA152" s="16">
        <f t="shared" ca="1" si="64"/>
        <v>5034.166666666667</v>
      </c>
      <c r="AB152" s="16">
        <f t="shared" ca="1" si="64"/>
        <v>5034.166666666667</v>
      </c>
      <c r="AC152" s="16">
        <f t="shared" ca="1" si="64"/>
        <v>5034.166666666667</v>
      </c>
      <c r="AD152" s="16">
        <f t="shared" ca="1" si="64"/>
        <v>5158.833333333333</v>
      </c>
      <c r="AE152" s="16">
        <f t="shared" ca="1" si="64"/>
        <v>5158.833333333333</v>
      </c>
      <c r="AF152" s="16">
        <f t="shared" ca="1" si="64"/>
        <v>5096.5</v>
      </c>
      <c r="AG152" s="16">
        <f t="shared" ca="1" si="64"/>
        <v>5034.166666666667</v>
      </c>
      <c r="AH152" s="16">
        <f t="shared" ca="1" si="64"/>
        <v>5096.5</v>
      </c>
      <c r="AI152" s="16">
        <f t="shared" ca="1" si="64"/>
        <v>5034.166666666667</v>
      </c>
      <c r="AJ152" s="16">
        <f t="shared" ca="1" si="64"/>
        <v>5158.833333333333</v>
      </c>
      <c r="AK152" s="16">
        <f t="shared" ca="1" si="64"/>
        <v>5096.5</v>
      </c>
      <c r="AL152" s="18">
        <f t="shared" ca="1" si="64"/>
        <v>5096.5</v>
      </c>
    </row>
    <row r="153" spans="1:38" ht="18" x14ac:dyDescent="0.35">
      <c r="A153" s="9" t="s">
        <v>16</v>
      </c>
      <c r="B153" s="10">
        <f ca="1">ABS((B150-B152)/B150)</f>
        <v>7.304246201791975E-3</v>
      </c>
      <c r="C153" s="10">
        <f ca="1">ABS((C150-C152)/C150)</f>
        <v>8.4367408574616953E-3</v>
      </c>
      <c r="D153" s="10">
        <f t="shared" ref="D153:AK153" ca="1" si="65">ABS((D150-D152)/D150)</f>
        <v>1.5207403093249912E-3</v>
      </c>
      <c r="E153" s="10">
        <f t="shared" ca="1" si="65"/>
        <v>1.5518372703412013E-2</v>
      </c>
      <c r="F153" s="10">
        <f t="shared" ca="1" si="65"/>
        <v>1.3019280461140927E-2</v>
      </c>
      <c r="G153" s="10">
        <f t="shared" ca="1" si="65"/>
        <v>1.2329931972789056E-2</v>
      </c>
      <c r="H153" s="10">
        <f t="shared" ca="1" si="65"/>
        <v>3.7271587835608611E-3</v>
      </c>
      <c r="I153" s="10">
        <f t="shared" ca="1" si="65"/>
        <v>6.4178515007898892E-3</v>
      </c>
      <c r="J153" s="10">
        <f t="shared" ca="1" si="65"/>
        <v>6.0875287923658501E-3</v>
      </c>
      <c r="K153" s="10">
        <f t="shared" ca="1" si="65"/>
        <v>2.740211231324054E-2</v>
      </c>
      <c r="L153" s="10">
        <f t="shared" ca="1" si="65"/>
        <v>1.9063393089113995E-2</v>
      </c>
      <c r="M153" s="10">
        <f t="shared" ca="1" si="65"/>
        <v>2.3061000064687177E-2</v>
      </c>
      <c r="N153" s="10">
        <f t="shared" ca="1" si="65"/>
        <v>2.7042272214479999E-2</v>
      </c>
      <c r="O153" s="10">
        <f t="shared" ca="1" si="65"/>
        <v>2.7042272214479999E-2</v>
      </c>
      <c r="P153" s="10">
        <f t="shared" ca="1" si="65"/>
        <v>6.229595575987801E-3</v>
      </c>
      <c r="Q153" s="10">
        <f t="shared" ca="1" si="65"/>
        <v>1.221449851042701E-2</v>
      </c>
      <c r="R153" s="10">
        <f t="shared" ca="1" si="65"/>
        <v>4.2223552097879454E-3</v>
      </c>
      <c r="S153" s="10">
        <f t="shared" ca="1" si="65"/>
        <v>2.1922155300822428E-2</v>
      </c>
      <c r="T153" s="10">
        <f t="shared" ca="1" si="65"/>
        <v>1.6118442649858782E-2</v>
      </c>
      <c r="U153" s="10">
        <f t="shared" ca="1" si="65"/>
        <v>2.9464687359424143E-2</v>
      </c>
      <c r="V153" s="10">
        <f t="shared" ca="1" si="65"/>
        <v>2.5427646786869485E-3</v>
      </c>
      <c r="W153" s="10">
        <f t="shared" ca="1" si="65"/>
        <v>1.714824938175186E-2</v>
      </c>
      <c r="X153" s="10">
        <f t="shared" ca="1" si="65"/>
        <v>4.0220715330408791E-3</v>
      </c>
      <c r="Y153" s="10">
        <f t="shared" ca="1" si="65"/>
        <v>2.2615535889872174E-3</v>
      </c>
      <c r="Z153" s="10">
        <f t="shared" ca="1" si="65"/>
        <v>3.0025690430314649E-2</v>
      </c>
      <c r="AA153" s="10">
        <f t="shared" ca="1" si="65"/>
        <v>3.0218503021850907E-3</v>
      </c>
      <c r="AB153" s="10">
        <f t="shared" ca="1" si="65"/>
        <v>4.4227188081937289E-3</v>
      </c>
      <c r="AC153" s="10">
        <f t="shared" ca="1" si="65"/>
        <v>1.8298231929277112E-2</v>
      </c>
      <c r="AD153" s="10">
        <f t="shared" ca="1" si="65"/>
        <v>5.6205328135152102E-3</v>
      </c>
      <c r="AE153" s="10">
        <f t="shared" ca="1" si="65"/>
        <v>5.2286308131981743E-3</v>
      </c>
      <c r="AF153" s="10">
        <f t="shared" ca="1" si="65"/>
        <v>1.6650342801175317E-3</v>
      </c>
      <c r="AG153" s="10">
        <f t="shared" ca="1" si="65"/>
        <v>1.3555511472590816E-3</v>
      </c>
      <c r="AH153" s="10">
        <f t="shared" ca="1" si="65"/>
        <v>5.8219853956976517E-3</v>
      </c>
      <c r="AI153" s="10">
        <f t="shared" ca="1" si="65"/>
        <v>2.6273372018052809E-2</v>
      </c>
      <c r="AJ153" s="10">
        <f t="shared" ca="1" si="65"/>
        <v>1.5118719664174151E-2</v>
      </c>
      <c r="AK153" s="10">
        <f t="shared" ca="1" si="65"/>
        <v>2.0560015664773841E-3</v>
      </c>
      <c r="AL153" s="14"/>
    </row>
    <row r="156" spans="1:38" x14ac:dyDescent="0.25">
      <c r="AA156" s="4" t="s">
        <v>48</v>
      </c>
      <c r="AB156" s="4">
        <f>MIN(B150:AK150)</f>
        <v>5003</v>
      </c>
    </row>
    <row r="157" spans="1:38" x14ac:dyDescent="0.25">
      <c r="AA157" s="4" t="s">
        <v>49</v>
      </c>
      <c r="AB157" s="4">
        <f>MAX(B150:AK150)</f>
        <v>5190</v>
      </c>
    </row>
    <row r="158" spans="1:38" x14ac:dyDescent="0.25">
      <c r="AA158" s="4" t="s">
        <v>52</v>
      </c>
      <c r="AB158" s="4">
        <v>3</v>
      </c>
    </row>
    <row r="159" spans="1:38" x14ac:dyDescent="0.25">
      <c r="AA159" s="4" t="s">
        <v>53</v>
      </c>
      <c r="AB159" s="4">
        <f>(AB157-AB156)/AB158</f>
        <v>62.333333333333336</v>
      </c>
    </row>
    <row r="160" spans="1:38" x14ac:dyDescent="0.25">
      <c r="AD160" s="25"/>
      <c r="AE160" s="25"/>
    </row>
    <row r="161" spans="27:32" x14ac:dyDescent="0.25">
      <c r="AA161" s="7" t="s">
        <v>54</v>
      </c>
      <c r="AB161" s="7" t="s">
        <v>56</v>
      </c>
      <c r="AC161" s="7" t="s">
        <v>55</v>
      </c>
      <c r="AD161" s="10" t="s">
        <v>50</v>
      </c>
      <c r="AE161" s="10" t="s">
        <v>51</v>
      </c>
      <c r="AF161" s="7" t="s">
        <v>57</v>
      </c>
    </row>
    <row r="162" spans="27:32" x14ac:dyDescent="0.25">
      <c r="AA162" s="16">
        <f>AB156</f>
        <v>5003</v>
      </c>
      <c r="AB162" s="16">
        <f>AA162+$AB$159/2</f>
        <v>5034.166666666667</v>
      </c>
      <c r="AC162" s="16">
        <f>AA162+$AB$159</f>
        <v>5065.333333333333</v>
      </c>
      <c r="AD162" s="26">
        <f t="array" ref="AD162:AD164">FREQUENCY(B150:AK150,AC162:AC164)</f>
        <v>14</v>
      </c>
      <c r="AE162" s="10">
        <f>AD162/SUM($AD$162:$AD$164)</f>
        <v>0.4</v>
      </c>
      <c r="AF162" s="27">
        <f>AE162</f>
        <v>0.4</v>
      </c>
    </row>
    <row r="163" spans="27:32" x14ac:dyDescent="0.25">
      <c r="AA163" s="16">
        <f>AC162</f>
        <v>5065.333333333333</v>
      </c>
      <c r="AB163" s="16">
        <f>AA163+$AB$159/2</f>
        <v>5096.5</v>
      </c>
      <c r="AC163" s="16">
        <f t="shared" ref="AC163:AC164" si="66">AA163+$AB$159</f>
        <v>5127.6666666666661</v>
      </c>
      <c r="AD163" s="26">
        <v>10</v>
      </c>
      <c r="AE163" s="10">
        <f t="shared" ref="AE163:AE164" si="67">AD163/SUM($AD$162:$AD$164)</f>
        <v>0.2857142857142857</v>
      </c>
      <c r="AF163" s="27">
        <f>AE163+AF162</f>
        <v>0.68571428571428572</v>
      </c>
    </row>
    <row r="164" spans="27:32" x14ac:dyDescent="0.25">
      <c r="AA164" s="16">
        <f>AC163</f>
        <v>5127.6666666666661</v>
      </c>
      <c r="AB164" s="16">
        <f>AA164+$AB$159/2</f>
        <v>5158.833333333333</v>
      </c>
      <c r="AC164" s="16">
        <f t="shared" si="66"/>
        <v>5189.9999999999991</v>
      </c>
      <c r="AD164" s="26">
        <v>11</v>
      </c>
      <c r="AE164" s="10">
        <f t="shared" si="67"/>
        <v>0.31428571428571428</v>
      </c>
      <c r="AF164" s="27">
        <f>AE164+AF163</f>
        <v>1</v>
      </c>
    </row>
    <row r="165" spans="27:32" x14ac:dyDescent="0.25">
      <c r="AD165" s="25"/>
      <c r="AE165" s="25"/>
    </row>
    <row r="166" spans="27:32" x14ac:dyDescent="0.25">
      <c r="AA166" s="11" t="s">
        <v>13</v>
      </c>
      <c r="AB166" s="12">
        <f ca="1">SUM(B153:AK153)/36</f>
        <v>1.2028544289885462E-2</v>
      </c>
      <c r="AD166" s="25"/>
      <c r="AE166" s="25"/>
    </row>
    <row r="167" spans="27:32" x14ac:dyDescent="0.25">
      <c r="AD167" s="25"/>
      <c r="AE167" s="25"/>
    </row>
    <row r="168" spans="27:32" x14ac:dyDescent="0.25">
      <c r="AD168" s="25"/>
      <c r="AE168" s="25"/>
    </row>
    <row r="169" spans="27:32" x14ac:dyDescent="0.25">
      <c r="AD169" s="25"/>
      <c r="AE169" s="25"/>
    </row>
    <row r="170" spans="27:32" x14ac:dyDescent="0.25">
      <c r="AD170" s="25"/>
      <c r="AE170" s="25"/>
    </row>
    <row r="171" spans="27:32" x14ac:dyDescent="0.25">
      <c r="AD171" s="25"/>
      <c r="AE171" s="25"/>
    </row>
    <row r="172" spans="27:32" x14ac:dyDescent="0.25">
      <c r="AD172" s="25"/>
      <c r="AE172" s="25"/>
    </row>
    <row r="173" spans="27:32" x14ac:dyDescent="0.25">
      <c r="AD173" s="25"/>
      <c r="AE173" s="25"/>
    </row>
    <row r="174" spans="27:32" x14ac:dyDescent="0.25">
      <c r="AD174" s="25"/>
      <c r="AE174" s="25"/>
    </row>
    <row r="175" spans="27:32" x14ac:dyDescent="0.25">
      <c r="AD175" s="25"/>
      <c r="AE175" s="25"/>
    </row>
    <row r="176" spans="27:32" x14ac:dyDescent="0.25">
      <c r="AD176" s="25"/>
      <c r="AE176" s="25"/>
    </row>
    <row r="177" spans="30:31" x14ac:dyDescent="0.25">
      <c r="AD177" s="25"/>
      <c r="AE177" s="25"/>
    </row>
    <row r="178" spans="30:31" x14ac:dyDescent="0.25">
      <c r="AD178" s="25"/>
      <c r="AE178" s="25"/>
    </row>
    <row r="179" spans="30:31" x14ac:dyDescent="0.25">
      <c r="AD179" s="25"/>
      <c r="AE179" s="25"/>
    </row>
    <row r="180" spans="30:31" x14ac:dyDescent="0.25">
      <c r="AD180" s="25"/>
      <c r="AE180" s="25"/>
    </row>
    <row r="181" spans="30:31" x14ac:dyDescent="0.25">
      <c r="AD181" s="25"/>
      <c r="AE181" s="25"/>
    </row>
    <row r="182" spans="30:31" x14ac:dyDescent="0.25">
      <c r="AD182" s="25"/>
      <c r="AE182" s="25"/>
    </row>
    <row r="183" spans="30:31" x14ac:dyDescent="0.25">
      <c r="AD183" s="25"/>
      <c r="AE183" s="25"/>
    </row>
    <row r="184" spans="30:31" x14ac:dyDescent="0.25">
      <c r="AD184" s="25"/>
      <c r="AE184" s="25"/>
    </row>
    <row r="185" spans="30:31" x14ac:dyDescent="0.25">
      <c r="AD185" s="25"/>
      <c r="AE185" s="25"/>
    </row>
    <row r="186" spans="30:31" x14ac:dyDescent="0.25">
      <c r="AD186" s="25"/>
      <c r="AE186" s="25"/>
    </row>
    <row r="187" spans="30:31" x14ac:dyDescent="0.25">
      <c r="AD187" s="25"/>
      <c r="AE187" s="25"/>
    </row>
    <row r="188" spans="30:31" x14ac:dyDescent="0.25">
      <c r="AD188" s="25"/>
      <c r="AE188" s="25"/>
    </row>
    <row r="189" spans="30:31" x14ac:dyDescent="0.25">
      <c r="AD189" s="25"/>
      <c r="AE189" s="25"/>
    </row>
    <row r="190" spans="30:31" x14ac:dyDescent="0.25">
      <c r="AD190" s="25"/>
      <c r="AE190" s="25"/>
    </row>
    <row r="191" spans="30:31" x14ac:dyDescent="0.25">
      <c r="AD191" s="25"/>
      <c r="AE191" s="25"/>
    </row>
    <row r="192" spans="30:31" x14ac:dyDescent="0.25">
      <c r="AD192" s="25"/>
      <c r="AE192" s="25"/>
    </row>
    <row r="193" spans="30:31" x14ac:dyDescent="0.25">
      <c r="AD193" s="25"/>
      <c r="AE193" s="25"/>
    </row>
    <row r="194" spans="30:31" x14ac:dyDescent="0.25">
      <c r="AD194" s="25"/>
      <c r="AE194" s="25"/>
    </row>
    <row r="195" spans="30:31" x14ac:dyDescent="0.25">
      <c r="AD195" s="25"/>
      <c r="AE195" s="25"/>
    </row>
    <row r="196" spans="30:31" x14ac:dyDescent="0.25">
      <c r="AD196" s="25"/>
      <c r="AE196" s="25"/>
    </row>
    <row r="197" spans="30:31" x14ac:dyDescent="0.25">
      <c r="AD197" s="25"/>
      <c r="AE197" s="25"/>
    </row>
    <row r="198" spans="30:31" x14ac:dyDescent="0.25">
      <c r="AD198" s="25"/>
      <c r="AE198" s="25"/>
    </row>
    <row r="199" spans="30:31" x14ac:dyDescent="0.25">
      <c r="AD199" s="25"/>
      <c r="AE199" s="25"/>
    </row>
    <row r="200" spans="30:31" x14ac:dyDescent="0.25">
      <c r="AD200" s="25"/>
      <c r="AE200" s="25"/>
    </row>
    <row r="201" spans="30:31" x14ac:dyDescent="0.25">
      <c r="AD201" s="25"/>
      <c r="AE201" s="25"/>
    </row>
    <row r="202" spans="30:31" x14ac:dyDescent="0.25">
      <c r="AD202" s="25"/>
      <c r="AE202" s="25"/>
    </row>
    <row r="203" spans="30:31" x14ac:dyDescent="0.25">
      <c r="AD203" s="25"/>
      <c r="AE203" s="25"/>
    </row>
    <row r="204" spans="30:31" x14ac:dyDescent="0.25">
      <c r="AD204" s="25"/>
      <c r="AE204" s="25"/>
    </row>
    <row r="205" spans="30:31" x14ac:dyDescent="0.25">
      <c r="AD205" s="25"/>
      <c r="AE205" s="25"/>
    </row>
    <row r="206" spans="30:31" x14ac:dyDescent="0.25">
      <c r="AD206" s="25"/>
      <c r="AE206" s="25"/>
    </row>
    <row r="207" spans="30:31" x14ac:dyDescent="0.25">
      <c r="AD207" s="25"/>
      <c r="AE207" s="25"/>
    </row>
    <row r="208" spans="30:31" x14ac:dyDescent="0.25">
      <c r="AD208" s="25"/>
      <c r="AE208" s="25"/>
    </row>
    <row r="209" spans="30:31" x14ac:dyDescent="0.25">
      <c r="AD209" s="25"/>
      <c r="AE209" s="25"/>
    </row>
    <row r="210" spans="30:31" x14ac:dyDescent="0.25">
      <c r="AD210" s="25"/>
      <c r="AE210" s="25"/>
    </row>
    <row r="211" spans="30:31" x14ac:dyDescent="0.25">
      <c r="AD211" s="25"/>
      <c r="AE211" s="25"/>
    </row>
    <row r="212" spans="30:31" x14ac:dyDescent="0.25">
      <c r="AD212" s="25"/>
      <c r="AE212" s="25"/>
    </row>
    <row r="213" spans="30:31" x14ac:dyDescent="0.25">
      <c r="AD213" s="25"/>
      <c r="AE213" s="25"/>
    </row>
    <row r="214" spans="30:31" x14ac:dyDescent="0.25">
      <c r="AD214" s="25"/>
      <c r="AE214" s="25"/>
    </row>
    <row r="215" spans="30:31" x14ac:dyDescent="0.25">
      <c r="AD215" s="25"/>
      <c r="AE215" s="25"/>
    </row>
    <row r="216" spans="30:31" x14ac:dyDescent="0.25">
      <c r="AD216" s="25"/>
      <c r="AE216" s="25"/>
    </row>
    <row r="217" spans="30:31" x14ac:dyDescent="0.25">
      <c r="AD217" s="25"/>
      <c r="AE217" s="25"/>
    </row>
    <row r="218" spans="30:31" x14ac:dyDescent="0.25">
      <c r="AD218" s="25"/>
      <c r="AE218" s="25"/>
    </row>
    <row r="219" spans="30:31" x14ac:dyDescent="0.25">
      <c r="AD219" s="25"/>
      <c r="AE219" s="25"/>
    </row>
    <row r="220" spans="30:31" x14ac:dyDescent="0.25">
      <c r="AD220" s="25"/>
      <c r="AE220" s="25"/>
    </row>
    <row r="221" spans="30:31" x14ac:dyDescent="0.25">
      <c r="AD221" s="25"/>
      <c r="AE221" s="25"/>
    </row>
    <row r="222" spans="30:31" x14ac:dyDescent="0.25">
      <c r="AD222" s="25"/>
      <c r="AE222" s="25"/>
    </row>
    <row r="223" spans="30:31" x14ac:dyDescent="0.25">
      <c r="AD223" s="25"/>
      <c r="AE223" s="25"/>
    </row>
    <row r="224" spans="30:31" x14ac:dyDescent="0.25">
      <c r="AD224" s="25"/>
      <c r="AE224" s="25"/>
    </row>
    <row r="225" spans="30:31" x14ac:dyDescent="0.25">
      <c r="AD225" s="25"/>
      <c r="AE225" s="25"/>
    </row>
    <row r="226" spans="30:31" x14ac:dyDescent="0.25">
      <c r="AD226" s="25"/>
      <c r="AE226" s="25"/>
    </row>
    <row r="227" spans="30:31" x14ac:dyDescent="0.25">
      <c r="AD227" s="25"/>
      <c r="AE227" s="25"/>
    </row>
    <row r="228" spans="30:31" x14ac:dyDescent="0.25">
      <c r="AD228" s="25"/>
      <c r="AE228" s="25"/>
    </row>
    <row r="229" spans="30:31" x14ac:dyDescent="0.25">
      <c r="AD229" s="25"/>
      <c r="AE229" s="25"/>
    </row>
    <row r="230" spans="30:31" x14ac:dyDescent="0.25">
      <c r="AD230" s="25"/>
      <c r="AE230" s="25"/>
    </row>
    <row r="231" spans="30:31" x14ac:dyDescent="0.25">
      <c r="AD231" s="25"/>
      <c r="AE231" s="25"/>
    </row>
    <row r="232" spans="30:31" x14ac:dyDescent="0.25">
      <c r="AD232" s="25"/>
      <c r="AE232" s="25"/>
    </row>
    <row r="233" spans="30:31" x14ac:dyDescent="0.25">
      <c r="AD233" s="25"/>
      <c r="AE233" s="25"/>
    </row>
    <row r="234" spans="30:31" x14ac:dyDescent="0.25">
      <c r="AD234" s="25"/>
      <c r="AE234" s="25"/>
    </row>
    <row r="235" spans="30:31" x14ac:dyDescent="0.25">
      <c r="AD235" s="25"/>
      <c r="AE235" s="25"/>
    </row>
    <row r="236" spans="30:31" x14ac:dyDescent="0.25">
      <c r="AD236" s="25"/>
      <c r="AE236" s="25"/>
    </row>
    <row r="237" spans="30:31" x14ac:dyDescent="0.25">
      <c r="AD237" s="25"/>
      <c r="AE237" s="25"/>
    </row>
    <row r="238" spans="30:31" x14ac:dyDescent="0.25">
      <c r="AD238" s="25"/>
      <c r="AE238" s="25"/>
    </row>
    <row r="239" spans="30:31" x14ac:dyDescent="0.25">
      <c r="AD239" s="25"/>
      <c r="AE239" s="25"/>
    </row>
    <row r="240" spans="30:31" x14ac:dyDescent="0.25">
      <c r="AD240" s="25"/>
      <c r="AE240" s="25"/>
    </row>
    <row r="241" spans="30:31" x14ac:dyDescent="0.25">
      <c r="AD241" s="25"/>
      <c r="AE241" s="25"/>
    </row>
    <row r="242" spans="30:31" x14ac:dyDescent="0.25">
      <c r="AD242" s="25"/>
      <c r="AE242" s="25"/>
    </row>
    <row r="243" spans="30:31" x14ac:dyDescent="0.25">
      <c r="AD243" s="25"/>
      <c r="AE243" s="25"/>
    </row>
    <row r="244" spans="30:31" x14ac:dyDescent="0.25">
      <c r="AD244" s="25"/>
      <c r="AE244" s="25"/>
    </row>
    <row r="245" spans="30:31" x14ac:dyDescent="0.25">
      <c r="AD245" s="25"/>
      <c r="AE245" s="25"/>
    </row>
    <row r="246" spans="30:31" x14ac:dyDescent="0.25">
      <c r="AD246" s="25"/>
      <c r="AE246" s="25"/>
    </row>
    <row r="247" spans="30:31" x14ac:dyDescent="0.25">
      <c r="AD247" s="25"/>
      <c r="AE247" s="25"/>
    </row>
    <row r="248" spans="30:31" x14ac:dyDescent="0.25">
      <c r="AD248" s="25"/>
      <c r="AE248" s="25"/>
    </row>
    <row r="249" spans="30:31" x14ac:dyDescent="0.25">
      <c r="AD249" s="25"/>
      <c r="AE249" s="25"/>
    </row>
    <row r="250" spans="30:31" x14ac:dyDescent="0.25">
      <c r="AD250" s="25"/>
      <c r="AE250" s="25"/>
    </row>
    <row r="251" spans="30:31" x14ac:dyDescent="0.25">
      <c r="AD251" s="25"/>
      <c r="AE251" s="25"/>
    </row>
    <row r="252" spans="30:31" x14ac:dyDescent="0.25">
      <c r="AD252" s="25"/>
      <c r="AE252" s="25"/>
    </row>
    <row r="253" spans="30:31" x14ac:dyDescent="0.25">
      <c r="AD253" s="25"/>
      <c r="AE253" s="25"/>
    </row>
    <row r="254" spans="30:31" x14ac:dyDescent="0.25">
      <c r="AD254" s="25"/>
      <c r="AE254" s="25"/>
    </row>
    <row r="255" spans="30:31" x14ac:dyDescent="0.25">
      <c r="AD255" s="25"/>
      <c r="AE255" s="25"/>
    </row>
    <row r="256" spans="30:31" x14ac:dyDescent="0.25">
      <c r="AD256" s="25"/>
      <c r="AE256" s="25"/>
    </row>
    <row r="257" spans="30:31" x14ac:dyDescent="0.25">
      <c r="AD257" s="25"/>
      <c r="AE257" s="25"/>
    </row>
    <row r="258" spans="30:31" x14ac:dyDescent="0.25">
      <c r="AD258" s="25"/>
      <c r="AE258" s="25"/>
    </row>
    <row r="259" spans="30:31" x14ac:dyDescent="0.25">
      <c r="AD259" s="25"/>
      <c r="AE259" s="25"/>
    </row>
    <row r="260" spans="30:31" x14ac:dyDescent="0.25">
      <c r="AD260" s="25"/>
      <c r="AE260" s="25"/>
    </row>
    <row r="261" spans="30:31" x14ac:dyDescent="0.25">
      <c r="AD261" s="25"/>
      <c r="AE261" s="25"/>
    </row>
    <row r="262" spans="30:31" x14ac:dyDescent="0.25">
      <c r="AD262" s="25"/>
      <c r="AE262" s="25"/>
    </row>
    <row r="263" spans="30:31" x14ac:dyDescent="0.25">
      <c r="AD263" s="25"/>
      <c r="AE263" s="25"/>
    </row>
    <row r="264" spans="30:31" x14ac:dyDescent="0.25">
      <c r="AD264" s="25"/>
      <c r="AE264" s="25"/>
    </row>
    <row r="265" spans="30:31" x14ac:dyDescent="0.25">
      <c r="AD265" s="25"/>
      <c r="AE265" s="25"/>
    </row>
    <row r="266" spans="30:31" x14ac:dyDescent="0.25">
      <c r="AD266" s="25"/>
      <c r="AE266" s="25"/>
    </row>
    <row r="267" spans="30:31" x14ac:dyDescent="0.25">
      <c r="AD267" s="25"/>
      <c r="AE267" s="25"/>
    </row>
    <row r="268" spans="30:31" x14ac:dyDescent="0.25">
      <c r="AD268" s="25"/>
      <c r="AE268" s="25"/>
    </row>
    <row r="269" spans="30:31" x14ac:dyDescent="0.25">
      <c r="AD269" s="25"/>
      <c r="AE269" s="25"/>
    </row>
    <row r="270" spans="30:31" x14ac:dyDescent="0.25">
      <c r="AD270" s="25"/>
      <c r="AE270" s="25"/>
    </row>
    <row r="271" spans="30:31" x14ac:dyDescent="0.25">
      <c r="AD271" s="25"/>
      <c r="AE271" s="25"/>
    </row>
    <row r="272" spans="30:31" x14ac:dyDescent="0.25">
      <c r="AD272" s="25"/>
      <c r="AE272" s="25"/>
    </row>
    <row r="273" spans="30:31" x14ac:dyDescent="0.25">
      <c r="AD273" s="25"/>
      <c r="AE273" s="25"/>
    </row>
    <row r="274" spans="30:31" x14ac:dyDescent="0.25">
      <c r="AD274" s="25"/>
      <c r="AE274" s="25"/>
    </row>
    <row r="275" spans="30:31" x14ac:dyDescent="0.25">
      <c r="AD275" s="25"/>
      <c r="AE275" s="25"/>
    </row>
    <row r="276" spans="30:31" x14ac:dyDescent="0.25">
      <c r="AD276" s="25"/>
      <c r="AE276" s="25"/>
    </row>
    <row r="277" spans="30:31" x14ac:dyDescent="0.25">
      <c r="AD277" s="25"/>
      <c r="AE277" s="25"/>
    </row>
    <row r="278" spans="30:31" x14ac:dyDescent="0.25">
      <c r="AD278" s="25"/>
      <c r="AE278" s="25"/>
    </row>
    <row r="279" spans="30:31" x14ac:dyDescent="0.25">
      <c r="AD279" s="25"/>
      <c r="AE279" s="25"/>
    </row>
    <row r="280" spans="30:31" x14ac:dyDescent="0.25">
      <c r="AD280" s="25"/>
      <c r="AE280" s="25"/>
    </row>
    <row r="281" spans="30:31" x14ac:dyDescent="0.25">
      <c r="AD281" s="25"/>
      <c r="AE281" s="25"/>
    </row>
    <row r="282" spans="30:31" x14ac:dyDescent="0.25">
      <c r="AD282" s="25"/>
      <c r="AE282" s="25"/>
    </row>
    <row r="283" spans="30:31" x14ac:dyDescent="0.25">
      <c r="AD283" s="25"/>
      <c r="AE283" s="25"/>
    </row>
    <row r="284" spans="30:31" x14ac:dyDescent="0.25">
      <c r="AD284" s="25"/>
      <c r="AE284" s="25"/>
    </row>
    <row r="285" spans="30:31" x14ac:dyDescent="0.25">
      <c r="AD285" s="25"/>
      <c r="AE285" s="25"/>
    </row>
    <row r="286" spans="30:31" x14ac:dyDescent="0.25">
      <c r="AD286" s="25"/>
      <c r="AE286" s="25"/>
    </row>
    <row r="287" spans="30:31" x14ac:dyDescent="0.25">
      <c r="AD287" s="25"/>
      <c r="AE287" s="25"/>
    </row>
    <row r="288" spans="30:31" x14ac:dyDescent="0.25">
      <c r="AD288" s="25"/>
      <c r="AE288" s="25"/>
    </row>
    <row r="289" spans="30:31" x14ac:dyDescent="0.25">
      <c r="AD289" s="25"/>
      <c r="AE289" s="25"/>
    </row>
    <row r="290" spans="30:31" x14ac:dyDescent="0.25">
      <c r="AD290" s="25"/>
      <c r="AE290" s="25"/>
    </row>
    <row r="291" spans="30:31" x14ac:dyDescent="0.25">
      <c r="AD291" s="25"/>
      <c r="AE291" s="25"/>
    </row>
    <row r="292" spans="30:31" x14ac:dyDescent="0.25">
      <c r="AD292" s="25"/>
      <c r="AE292" s="25"/>
    </row>
    <row r="293" spans="30:31" x14ac:dyDescent="0.25">
      <c r="AD293" s="25"/>
      <c r="AE293" s="25"/>
    </row>
    <row r="294" spans="30:31" x14ac:dyDescent="0.25">
      <c r="AD294" s="25"/>
      <c r="AE294" s="25"/>
    </row>
    <row r="295" spans="30:31" x14ac:dyDescent="0.25">
      <c r="AD295" s="25"/>
      <c r="AE295" s="25"/>
    </row>
    <row r="296" spans="30:31" x14ac:dyDescent="0.25">
      <c r="AD296" s="25"/>
      <c r="AE296" s="25"/>
    </row>
    <row r="297" spans="30:31" x14ac:dyDescent="0.25">
      <c r="AD297" s="25"/>
      <c r="AE297" s="25"/>
    </row>
    <row r="298" spans="30:31" x14ac:dyDescent="0.25">
      <c r="AD298" s="25"/>
      <c r="AE298" s="25"/>
    </row>
    <row r="299" spans="30:31" x14ac:dyDescent="0.25">
      <c r="AD299" s="25"/>
      <c r="AE299" s="25"/>
    </row>
    <row r="300" spans="30:31" x14ac:dyDescent="0.25">
      <c r="AD300" s="25"/>
      <c r="AE300" s="25"/>
    </row>
    <row r="301" spans="30:31" x14ac:dyDescent="0.25">
      <c r="AD301" s="25"/>
      <c r="AE301" s="25"/>
    </row>
    <row r="302" spans="30:31" x14ac:dyDescent="0.25">
      <c r="AD302" s="25"/>
      <c r="AE302" s="25"/>
    </row>
    <row r="303" spans="30:31" x14ac:dyDescent="0.25">
      <c r="AD303" s="25"/>
      <c r="AE303" s="25"/>
    </row>
    <row r="304" spans="30:31" x14ac:dyDescent="0.25">
      <c r="AD304" s="25"/>
      <c r="AE304" s="25"/>
    </row>
    <row r="305" spans="30:31" x14ac:dyDescent="0.25">
      <c r="AD305" s="25"/>
      <c r="AE305" s="25"/>
    </row>
    <row r="306" spans="30:31" x14ac:dyDescent="0.25">
      <c r="AD306" s="25"/>
      <c r="AE306" s="25"/>
    </row>
    <row r="307" spans="30:31" x14ac:dyDescent="0.25">
      <c r="AD307" s="25"/>
      <c r="AE307" s="25"/>
    </row>
    <row r="308" spans="30:31" x14ac:dyDescent="0.25">
      <c r="AD308" s="25"/>
      <c r="AE308" s="25"/>
    </row>
    <row r="309" spans="30:31" x14ac:dyDescent="0.25">
      <c r="AD309" s="25"/>
      <c r="AE309" s="25"/>
    </row>
    <row r="310" spans="30:31" x14ac:dyDescent="0.25">
      <c r="AD310" s="25"/>
      <c r="AE310" s="25"/>
    </row>
    <row r="311" spans="30:31" x14ac:dyDescent="0.25">
      <c r="AD311" s="25"/>
      <c r="AE311" s="25"/>
    </row>
    <row r="312" spans="30:31" x14ac:dyDescent="0.25">
      <c r="AD312" s="25"/>
      <c r="AE312" s="25"/>
    </row>
    <row r="313" spans="30:31" x14ac:dyDescent="0.25">
      <c r="AD313" s="25"/>
      <c r="AE313" s="25"/>
    </row>
    <row r="314" spans="30:31" x14ac:dyDescent="0.25">
      <c r="AD314" s="25"/>
      <c r="AE314" s="25"/>
    </row>
    <row r="315" spans="30:31" x14ac:dyDescent="0.25">
      <c r="AD315" s="25"/>
      <c r="AE315" s="25"/>
    </row>
    <row r="316" spans="30:31" x14ac:dyDescent="0.25">
      <c r="AD316" s="25"/>
      <c r="AE316" s="25"/>
    </row>
    <row r="317" spans="30:31" x14ac:dyDescent="0.25">
      <c r="AD317" s="25"/>
      <c r="AE317" s="25"/>
    </row>
    <row r="318" spans="30:31" x14ac:dyDescent="0.25">
      <c r="AD318" s="25"/>
      <c r="AE318" s="25"/>
    </row>
    <row r="319" spans="30:31" x14ac:dyDescent="0.25">
      <c r="AD319" s="25"/>
      <c r="AE319" s="25"/>
    </row>
    <row r="320" spans="30:31" x14ac:dyDescent="0.25">
      <c r="AD320" s="25"/>
      <c r="AE320" s="25"/>
    </row>
    <row r="321" spans="30:31" x14ac:dyDescent="0.25">
      <c r="AD321" s="25"/>
      <c r="AE321" s="25"/>
    </row>
    <row r="322" spans="30:31" x14ac:dyDescent="0.25">
      <c r="AD322" s="25"/>
      <c r="AE322" s="25"/>
    </row>
    <row r="323" spans="30:31" x14ac:dyDescent="0.25">
      <c r="AD323" s="25"/>
      <c r="AE323" s="25"/>
    </row>
    <row r="324" spans="30:31" x14ac:dyDescent="0.25">
      <c r="AD324" s="25"/>
      <c r="AE324" s="25"/>
    </row>
    <row r="325" spans="30:31" x14ac:dyDescent="0.25">
      <c r="AD325" s="25"/>
      <c r="AE325" s="25"/>
    </row>
    <row r="326" spans="30:31" x14ac:dyDescent="0.25">
      <c r="AD326" s="25"/>
      <c r="AE326" s="25"/>
    </row>
    <row r="327" spans="30:31" x14ac:dyDescent="0.25">
      <c r="AD327" s="25"/>
      <c r="AE327" s="25"/>
    </row>
    <row r="328" spans="30:31" x14ac:dyDescent="0.25">
      <c r="AD328" s="25"/>
      <c r="AE328" s="25"/>
    </row>
    <row r="329" spans="30:31" x14ac:dyDescent="0.25">
      <c r="AD329" s="25"/>
      <c r="AE329" s="25"/>
    </row>
    <row r="330" spans="30:31" x14ac:dyDescent="0.25">
      <c r="AD330" s="25"/>
      <c r="AE330" s="25"/>
    </row>
    <row r="331" spans="30:31" x14ac:dyDescent="0.25">
      <c r="AD331" s="25"/>
      <c r="AE331" s="25"/>
    </row>
    <row r="332" spans="30:31" x14ac:dyDescent="0.25">
      <c r="AD332" s="25"/>
      <c r="AE332" s="25"/>
    </row>
    <row r="333" spans="30:31" x14ac:dyDescent="0.25">
      <c r="AD333" s="25"/>
      <c r="AE333" s="25"/>
    </row>
    <row r="334" spans="30:31" x14ac:dyDescent="0.25">
      <c r="AD334" s="25"/>
      <c r="AE334" s="25"/>
    </row>
    <row r="335" spans="30:31" x14ac:dyDescent="0.25">
      <c r="AD335" s="25"/>
      <c r="AE335" s="25"/>
    </row>
    <row r="336" spans="30:31" x14ac:dyDescent="0.25">
      <c r="AD336" s="25"/>
      <c r="AE336" s="25"/>
    </row>
    <row r="337" spans="27:31" x14ac:dyDescent="0.25">
      <c r="AD337" s="25"/>
      <c r="AE337" s="25"/>
    </row>
    <row r="338" spans="27:31" x14ac:dyDescent="0.25">
      <c r="AD338" s="25"/>
      <c r="AE338" s="25"/>
    </row>
    <row r="339" spans="27:31" x14ac:dyDescent="0.25">
      <c r="AD339" s="25"/>
      <c r="AE339" s="25"/>
    </row>
    <row r="340" spans="27:31" x14ac:dyDescent="0.25">
      <c r="AD340" s="25"/>
      <c r="AE340" s="25"/>
    </row>
    <row r="341" spans="27:31" x14ac:dyDescent="0.25">
      <c r="AD341" s="25"/>
      <c r="AE341" s="25"/>
    </row>
    <row r="342" spans="27:31" x14ac:dyDescent="0.25">
      <c r="AD342" s="25"/>
      <c r="AE342" s="25"/>
    </row>
    <row r="343" spans="27:31" x14ac:dyDescent="0.25">
      <c r="AD343" s="25"/>
      <c r="AE343" s="25"/>
    </row>
    <row r="344" spans="27:31" x14ac:dyDescent="0.25">
      <c r="AD344" s="25"/>
      <c r="AE344" s="25"/>
    </row>
    <row r="345" spans="27:31" x14ac:dyDescent="0.25">
      <c r="AD345" s="25"/>
      <c r="AE345" s="25"/>
    </row>
    <row r="346" spans="27:31" x14ac:dyDescent="0.25">
      <c r="AD346" s="25"/>
      <c r="AE346" s="25"/>
    </row>
    <row r="347" spans="27:31" x14ac:dyDescent="0.25">
      <c r="AD347" s="25"/>
      <c r="AE347" s="25"/>
    </row>
    <row r="348" spans="27:31" x14ac:dyDescent="0.25">
      <c r="AA348" s="28"/>
      <c r="AB348" s="28"/>
      <c r="AD348" s="25"/>
      <c r="AE348" s="25"/>
    </row>
  </sheetData>
  <mergeCells count="2">
    <mergeCell ref="AA348:AB348"/>
    <mergeCell ref="B3:Z5"/>
  </mergeCells>
  <pageMargins left="0.7" right="0.7" top="0.78740157499999996" bottom="0.78740157499999996" header="0.3" footer="0.3"/>
  <pageSetup paperSize="9" orientation="portrait" r:id="rId1"/>
  <ignoredErrors>
    <ignoredError sqref="D81:AL81 J82:AL82 P83:AL84" formulaRange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typ poptávky</vt:lpstr>
      <vt:lpstr>prognóza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Dyntar Jakub</dc:creator>
  <cp:lastModifiedBy>Dyntar Jakub</cp:lastModifiedBy>
  <dcterms:created xsi:type="dcterms:W3CDTF">2013-03-07T06:59:46Z</dcterms:created>
  <dcterms:modified xsi:type="dcterms:W3CDTF">2014-05-26T14:48:14Z</dcterms:modified>
</cp:coreProperties>
</file>