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1820"/>
  </bookViews>
  <sheets>
    <sheet name="Úkol" sheetId="2" r:id="rId1"/>
    <sheet name="Řešení" sheetId="4" r:id="rId2"/>
    <sheet name="KT" sheetId="5" r:id="rId3"/>
  </sheets>
  <definedNames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lhs1" localSheetId="1" hidden="1">Řešení!$G$72:$G$73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pre" localSheetId="1" hidden="1">0.000001</definedName>
    <definedName name="solver_rbv" localSheetId="1" hidden="1">1</definedName>
    <definedName name="solver_rel1" localSheetId="1" hidden="1">3</definedName>
    <definedName name="solver_rhs1" localSheetId="1" hidden="1">0.1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K94" i="4" l="1"/>
  <c r="K92" i="4"/>
  <c r="K93" i="4"/>
  <c r="K91" i="4"/>
  <c r="G94" i="4"/>
  <c r="J112" i="4"/>
  <c r="I112" i="4"/>
  <c r="G113" i="4"/>
  <c r="G114" i="4"/>
  <c r="G115" i="4"/>
  <c r="G116" i="4"/>
  <c r="G117" i="4"/>
  <c r="G118" i="4"/>
  <c r="G119" i="4"/>
  <c r="G120" i="4"/>
  <c r="G121" i="4"/>
  <c r="G112" i="4"/>
  <c r="I121" i="4"/>
  <c r="J121" i="4" s="1"/>
  <c r="I120" i="4"/>
  <c r="I119" i="4"/>
  <c r="J119" i="4" s="1"/>
  <c r="I118" i="4"/>
  <c r="I117" i="4"/>
  <c r="J117" i="4" s="1"/>
  <c r="I116" i="4"/>
  <c r="I115" i="4"/>
  <c r="J115" i="4" s="1"/>
  <c r="I114" i="4"/>
  <c r="I113" i="4"/>
  <c r="J113" i="4" s="1"/>
  <c r="G93" i="4"/>
  <c r="J100" i="4"/>
  <c r="J101" i="4"/>
  <c r="J102" i="4"/>
  <c r="J103" i="4"/>
  <c r="J104" i="4"/>
  <c r="J105" i="4"/>
  <c r="J106" i="4"/>
  <c r="J107" i="4"/>
  <c r="J108" i="4"/>
  <c r="J99" i="4"/>
  <c r="I100" i="4"/>
  <c r="I101" i="4"/>
  <c r="I102" i="4"/>
  <c r="I103" i="4"/>
  <c r="I104" i="4"/>
  <c r="I105" i="4"/>
  <c r="I106" i="4"/>
  <c r="I107" i="4"/>
  <c r="I108" i="4"/>
  <c r="I99" i="4"/>
  <c r="G95" i="4"/>
  <c r="G100" i="4"/>
  <c r="G101" i="4"/>
  <c r="G102" i="4"/>
  <c r="G103" i="4"/>
  <c r="G104" i="4"/>
  <c r="G105" i="4"/>
  <c r="G106" i="4"/>
  <c r="G107" i="4"/>
  <c r="G108" i="4"/>
  <c r="G99" i="4"/>
  <c r="J77" i="4"/>
  <c r="J78" i="4"/>
  <c r="J79" i="4"/>
  <c r="J80" i="4"/>
  <c r="J81" i="4"/>
  <c r="J82" i="4"/>
  <c r="J83" i="4"/>
  <c r="J84" i="4"/>
  <c r="J85" i="4"/>
  <c r="J86" i="4"/>
  <c r="J58" i="4"/>
  <c r="J59" i="4"/>
  <c r="J60" i="4"/>
  <c r="J61" i="4"/>
  <c r="J62" i="4"/>
  <c r="J63" i="4"/>
  <c r="J64" i="4"/>
  <c r="J65" i="4"/>
  <c r="J66" i="4"/>
  <c r="J57" i="4"/>
  <c r="I87" i="4"/>
  <c r="I67" i="4"/>
  <c r="J38" i="4"/>
  <c r="J37" i="4"/>
  <c r="J39" i="4"/>
  <c r="J40" i="4"/>
  <c r="J41" i="4"/>
  <c r="J42" i="4"/>
  <c r="J43" i="4"/>
  <c r="J44" i="4"/>
  <c r="J45" i="4"/>
  <c r="J46" i="4"/>
  <c r="I47" i="4"/>
  <c r="D4" i="4"/>
  <c r="D14" i="4" s="1"/>
  <c r="D5" i="4"/>
  <c r="D6" i="4"/>
  <c r="D7" i="4"/>
  <c r="D8" i="4"/>
  <c r="D9" i="4"/>
  <c r="D10" i="4"/>
  <c r="D11" i="4"/>
  <c r="D12" i="4"/>
  <c r="D13" i="4"/>
  <c r="J114" i="4" l="1"/>
  <c r="J116" i="4"/>
  <c r="J118" i="4"/>
  <c r="J120" i="4"/>
  <c r="J87" i="4"/>
  <c r="G71" i="4" s="1"/>
  <c r="J67" i="4"/>
  <c r="G51" i="4" s="1"/>
  <c r="J47" i="4"/>
  <c r="G31" i="4" s="1"/>
</calcChain>
</file>

<file path=xl/sharedStrings.xml><?xml version="1.0" encoding="utf-8"?>
<sst xmlns="http://schemas.openxmlformats.org/spreadsheetml/2006/main" count="92" uniqueCount="45">
  <si>
    <t>Úkol:</t>
  </si>
  <si>
    <t>Den</t>
  </si>
  <si>
    <t>Zákazník</t>
  </si>
  <si>
    <t>Data:</t>
  </si>
  <si>
    <t>Požadavek zákazníka [Pal]</t>
  </si>
  <si>
    <t>Souřadnice x</t>
  </si>
  <si>
    <t>Souřadnice y</t>
  </si>
  <si>
    <t>Celková poptávka</t>
  </si>
  <si>
    <t>Celkem</t>
  </si>
  <si>
    <t>Řešení:</t>
  </si>
  <si>
    <t>1. Stanovení celkové poptávky</t>
  </si>
  <si>
    <t>2. Rozložení zákazníků, hustota poptávky</t>
  </si>
  <si>
    <t>3. Výpočet polohy skladu pomocí funkce Řešitel - přímá vzdálenost</t>
  </si>
  <si>
    <t>z</t>
  </si>
  <si>
    <t>x</t>
  </si>
  <si>
    <t>y</t>
  </si>
  <si>
    <t>Vzdálenost od skladu*Celková poptávka</t>
  </si>
  <si>
    <t>Celková poptávka [Pal]</t>
  </si>
  <si>
    <t>Palkm</t>
  </si>
  <si>
    <t>Bublina</t>
  </si>
  <si>
    <t>4. Výpočet polohy skladu pomocí funkce Řešitel - kvadratická vzdálenost</t>
  </si>
  <si>
    <t>5. Výpočet polohy skladu pomocí funkce Řešitel - vzdálenost po osách</t>
  </si>
  <si>
    <t>6. Návrh zásobování zákazníků</t>
  </si>
  <si>
    <t>Lokalizujte sklad v síti zákazníků a navrhněte jejich zásobování. Kapacita rozvozového automobilu je 10 palet. Termín vyřízení objednávky je jeden den. K lokalizaci skladu použijte vzdálenost přímou, kvadratickou a po osách. Spočtěte náklady spojené s rozvozem zboží k zákazníkům, je li přepravní sazba 14 Kč/km. Pro návrh rozvozového plánu počítejte s přímou vzdáleností.</t>
  </si>
  <si>
    <t>Den 1</t>
  </si>
  <si>
    <t>Vzdal do skladu</t>
  </si>
  <si>
    <t>Celkový součet</t>
  </si>
  <si>
    <t>Součet z Požadavek zákazníka [Pal]</t>
  </si>
  <si>
    <t>Přepravní sazba</t>
  </si>
  <si>
    <t>Kč/km</t>
  </si>
  <si>
    <t>Počet jízd</t>
  </si>
  <si>
    <t>Kapacita auta</t>
  </si>
  <si>
    <t>Pal</t>
  </si>
  <si>
    <t>Náklady - Den 1</t>
  </si>
  <si>
    <t>Náklady - Den 2</t>
  </si>
  <si>
    <t>Náklady - celkem</t>
  </si>
  <si>
    <t>Kč</t>
  </si>
  <si>
    <t>Projeté Kč</t>
  </si>
  <si>
    <t>Den 2</t>
  </si>
  <si>
    <t>Počet jízd - Den 1</t>
  </si>
  <si>
    <t>Průměrné využití auta - Den 1</t>
  </si>
  <si>
    <t>Počet jízd - Den 2</t>
  </si>
  <si>
    <t>Průměrné využití auta - Den 2</t>
  </si>
  <si>
    <t>Jízd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</si>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</sst>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Border="1"/>
    <xf numFmtId="0" fontId="0" fillId="0" borderId="1" xfId="0" applyBorder="1" applyAlignment="1"/>
    <xf numFmtId="0" fontId="1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pivotButton="1"/>
    <xf numFmtId="0" fontId="0" fillId="0" borderId="0" xfId="0" applyNumberFormat="1"/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/>
    <xf numFmtId="1" fontId="0" fillId="0" borderId="1" xfId="0" applyNumberForma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Rozložení zákazníků v obsluhovaném teritoriu, hustota poptávky, poloha skladu</a:t>
            </a:r>
          </a:p>
        </c:rich>
      </c:tx>
      <c:layout/>
      <c:overlay val="0"/>
    </c:title>
    <c:autoTitleDeleted val="0"/>
    <c:plotArea>
      <c:layout/>
      <c:bubbleChart>
        <c:varyColors val="0"/>
        <c:ser>
          <c:idx val="0"/>
          <c:order val="0"/>
          <c:tx>
            <c:strRef>
              <c:f>Řešení!$A$3</c:f>
              <c:strCache>
                <c:ptCount val="1"/>
                <c:pt idx="0">
                  <c:v>Zákazník</c:v>
                </c:pt>
              </c:strCache>
            </c:strRef>
          </c:tx>
          <c:spPr>
            <a:solidFill>
              <a:srgbClr val="FF0000"/>
            </a:solidFill>
            <a:ln w="3175">
              <a:noFill/>
            </a:ln>
          </c:spPr>
          <c:invertIfNegative val="0"/>
          <c:xVal>
            <c:numRef>
              <c:f>Řešení!$B$4:$B$13</c:f>
              <c:numCache>
                <c:formatCode>General</c:formatCode>
                <c:ptCount val="10"/>
                <c:pt idx="0">
                  <c:v>3.4</c:v>
                </c:pt>
                <c:pt idx="1">
                  <c:v>6.6999999999999993</c:v>
                </c:pt>
                <c:pt idx="2">
                  <c:v>12.4</c:v>
                </c:pt>
                <c:pt idx="3">
                  <c:v>3.6</c:v>
                </c:pt>
                <c:pt idx="4">
                  <c:v>7</c:v>
                </c:pt>
                <c:pt idx="5">
                  <c:v>12.4</c:v>
                </c:pt>
                <c:pt idx="6">
                  <c:v>13.5</c:v>
                </c:pt>
                <c:pt idx="7">
                  <c:v>9.7999999999999989</c:v>
                </c:pt>
                <c:pt idx="8">
                  <c:v>14.799999999999999</c:v>
                </c:pt>
                <c:pt idx="9">
                  <c:v>17.700000000000003</c:v>
                </c:pt>
              </c:numCache>
            </c:numRef>
          </c:xVal>
          <c:yVal>
            <c:numRef>
              <c:f>Řešení!$C$4:$C$13</c:f>
              <c:numCache>
                <c:formatCode>General</c:formatCode>
                <c:ptCount val="10"/>
                <c:pt idx="0">
                  <c:v>14.2</c:v>
                </c:pt>
                <c:pt idx="1">
                  <c:v>5.3</c:v>
                </c:pt>
                <c:pt idx="2">
                  <c:v>12</c:v>
                </c:pt>
                <c:pt idx="3">
                  <c:v>14.9</c:v>
                </c:pt>
                <c:pt idx="4">
                  <c:v>19.200000000000003</c:v>
                </c:pt>
                <c:pt idx="5">
                  <c:v>10.799999999999999</c:v>
                </c:pt>
                <c:pt idx="6">
                  <c:v>8.6999999999999993</c:v>
                </c:pt>
                <c:pt idx="7">
                  <c:v>5.1999999999999993</c:v>
                </c:pt>
                <c:pt idx="8">
                  <c:v>5.5</c:v>
                </c:pt>
                <c:pt idx="9">
                  <c:v>20</c:v>
                </c:pt>
              </c:numCache>
            </c:numRef>
          </c:yVal>
          <c:bubbleSize>
            <c:numRef>
              <c:f>Řešení!$D$4:$D$13</c:f>
              <c:numCache>
                <c:formatCode>General</c:formatCode>
                <c:ptCount val="10"/>
                <c:pt idx="0">
                  <c:v>19730</c:v>
                </c:pt>
                <c:pt idx="1">
                  <c:v>17913</c:v>
                </c:pt>
                <c:pt idx="2">
                  <c:v>16101</c:v>
                </c:pt>
                <c:pt idx="3">
                  <c:v>13314</c:v>
                </c:pt>
                <c:pt idx="4">
                  <c:v>24173</c:v>
                </c:pt>
                <c:pt idx="5">
                  <c:v>26566</c:v>
                </c:pt>
                <c:pt idx="6">
                  <c:v>17200</c:v>
                </c:pt>
                <c:pt idx="7">
                  <c:v>19372</c:v>
                </c:pt>
                <c:pt idx="8">
                  <c:v>17241</c:v>
                </c:pt>
                <c:pt idx="9">
                  <c:v>34500</c:v>
                </c:pt>
              </c:numCache>
            </c:numRef>
          </c:bubbleSize>
          <c:bubble3D val="0"/>
        </c:ser>
        <c:ser>
          <c:idx val="1"/>
          <c:order val="1"/>
          <c:tx>
            <c:v>Sklad-přímá vzdal</c:v>
          </c:tx>
          <c:spPr>
            <a:solidFill>
              <a:srgbClr val="0070C0"/>
            </a:solidFill>
            <a:ln w="25400">
              <a:noFill/>
            </a:ln>
          </c:spPr>
          <c:invertIfNegative val="0"/>
          <c:xVal>
            <c:numRef>
              <c:f>Řešení!$G$32</c:f>
              <c:numCache>
                <c:formatCode>0.0</c:formatCode>
                <c:ptCount val="1"/>
                <c:pt idx="0">
                  <c:v>12.037603042328481</c:v>
                </c:pt>
              </c:numCache>
            </c:numRef>
          </c:xVal>
          <c:yVal>
            <c:numRef>
              <c:f>Řešení!$G$33</c:f>
              <c:numCache>
                <c:formatCode>0.0</c:formatCode>
                <c:ptCount val="1"/>
                <c:pt idx="0">
                  <c:v>11.063959426566344</c:v>
                </c:pt>
              </c:numCache>
            </c:numRef>
          </c:yVal>
          <c:bubbleSize>
            <c:numRef>
              <c:f>Řešení!$G$34</c:f>
              <c:numCache>
                <c:formatCode>General</c:formatCode>
                <c:ptCount val="1"/>
                <c:pt idx="0">
                  <c:v>1000</c:v>
                </c:pt>
              </c:numCache>
            </c:numRef>
          </c:bubbleSize>
          <c:bubble3D val="0"/>
        </c:ser>
        <c:ser>
          <c:idx val="2"/>
          <c:order val="2"/>
          <c:tx>
            <c:v>Sklad-kvadratická vzdal</c:v>
          </c:tx>
          <c:spPr>
            <a:ln w="25400">
              <a:noFill/>
            </a:ln>
          </c:spPr>
          <c:invertIfNegative val="0"/>
          <c:xVal>
            <c:numRef>
              <c:f>Řešení!$G$52</c:f>
              <c:numCache>
                <c:formatCode>0.0</c:formatCode>
                <c:ptCount val="1"/>
                <c:pt idx="0">
                  <c:v>10.776642297042729</c:v>
                </c:pt>
              </c:numCache>
            </c:numRef>
          </c:xVal>
          <c:yVal>
            <c:numRef>
              <c:f>Řešení!$G$53</c:f>
              <c:numCache>
                <c:formatCode>0.0</c:formatCode>
                <c:ptCount val="1"/>
                <c:pt idx="0">
                  <c:v>12.386248882721175</c:v>
                </c:pt>
              </c:numCache>
            </c:numRef>
          </c:yVal>
          <c:bubbleSize>
            <c:numRef>
              <c:f>Řešení!$G$54</c:f>
              <c:numCache>
                <c:formatCode>General</c:formatCode>
                <c:ptCount val="1"/>
                <c:pt idx="0">
                  <c:v>1000</c:v>
                </c:pt>
              </c:numCache>
            </c:numRef>
          </c:bubbleSize>
          <c:bubble3D val="0"/>
        </c:ser>
        <c:ser>
          <c:idx val="3"/>
          <c:order val="3"/>
          <c:tx>
            <c:v>Sklad-vzdal po osách</c:v>
          </c:tx>
          <c:spPr>
            <a:solidFill>
              <a:schemeClr val="tx1"/>
            </a:solidFill>
            <a:ln w="25400">
              <a:noFill/>
            </a:ln>
          </c:spPr>
          <c:invertIfNegative val="0"/>
          <c:xVal>
            <c:numRef>
              <c:f>Řešení!$G$72</c:f>
              <c:numCache>
                <c:formatCode>0.0</c:formatCode>
                <c:ptCount val="1"/>
                <c:pt idx="0">
                  <c:v>12.017726463730092</c:v>
                </c:pt>
              </c:numCache>
            </c:numRef>
          </c:xVal>
          <c:yVal>
            <c:numRef>
              <c:f>Řešení!$G$73</c:f>
              <c:numCache>
                <c:formatCode>0.0</c:formatCode>
                <c:ptCount val="1"/>
                <c:pt idx="0">
                  <c:v>12.000000715991398</c:v>
                </c:pt>
              </c:numCache>
            </c:numRef>
          </c:yVal>
          <c:bubbleSize>
            <c:numRef>
              <c:f>Řešení!$G$74</c:f>
              <c:numCache>
                <c:formatCode>General</c:formatCode>
                <c:ptCount val="1"/>
                <c:pt idx="0">
                  <c:v>1000</c:v>
                </c:pt>
              </c:numCache>
            </c:numRef>
          </c:bubbleSize>
          <c:bubble3D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134388352"/>
        <c:axId val="134402816"/>
      </c:bubbleChart>
      <c:valAx>
        <c:axId val="134388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Souřadnice x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4402816"/>
        <c:crosses val="autoZero"/>
        <c:crossBetween val="midCat"/>
      </c:valAx>
      <c:valAx>
        <c:axId val="1344028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Souřadnice 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4388352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190501</xdr:colOff>
      <xdr:row>3</xdr:row>
      <xdr:rowOff>47625</xdr:rowOff>
    </xdr:from>
    <xdr:to>
      <xdr:col>12</xdr:col>
      <xdr:colOff>542926</xdr:colOff>
      <xdr:row>26</xdr:row>
      <xdr:rowOff>76200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yntar Jakub" refreshedDate="41382.424363194441" createdVersion="4" refreshedVersion="4" minRefreshableVersion="3" recordCount="100">
  <cacheSource type="worksheet">
    <worksheetSource ref="A16:C116" sheet="Řešení"/>
  </cacheSource>
  <cacheFields count="3">
    <cacheField name="Den" numFmtId="0">
      <sharedItems containsSemiMixedTypes="0" containsString="0" containsNumber="1" containsInteger="1" minValue="1" maxValue="2" count="2">
        <n v="1"/>
        <n v="2"/>
      </sharedItems>
    </cacheField>
    <cacheField name="Zákazník" numFmtId="0">
      <sharedItems containsSemiMixedTypes="0" containsString="0" containsNumber="1" containsInteger="1" minValue="1" maxValue="10" count="10">
        <n v="5"/>
        <n v="1"/>
        <n v="4"/>
        <n v="8"/>
        <n v="6"/>
        <n v="10"/>
        <n v="7"/>
        <n v="2"/>
        <n v="9"/>
        <n v="3"/>
      </sharedItems>
    </cacheField>
    <cacheField name="Požadavek zákazníka [Pal]" numFmtId="0">
      <sharedItems containsSemiMixedTypes="0" containsString="0" containsNumber="1" containsInteger="1" minValue="47" maxValue="42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">
  <r>
    <x v="0"/>
    <x v="0"/>
    <n v="1291"/>
  </r>
  <r>
    <x v="1"/>
    <x v="1"/>
    <n v="1999"/>
  </r>
  <r>
    <x v="1"/>
    <x v="2"/>
    <n v="3730"/>
  </r>
  <r>
    <x v="1"/>
    <x v="3"/>
    <n v="3878"/>
  </r>
  <r>
    <x v="0"/>
    <x v="4"/>
    <n v="1243"/>
  </r>
  <r>
    <x v="1"/>
    <x v="5"/>
    <n v="354"/>
  </r>
  <r>
    <x v="1"/>
    <x v="2"/>
    <n v="233"/>
  </r>
  <r>
    <x v="1"/>
    <x v="6"/>
    <n v="2696"/>
  </r>
  <r>
    <x v="0"/>
    <x v="7"/>
    <n v="4241"/>
  </r>
  <r>
    <x v="1"/>
    <x v="5"/>
    <n v="4255"/>
  </r>
  <r>
    <x v="1"/>
    <x v="2"/>
    <n v="1757"/>
  </r>
  <r>
    <x v="1"/>
    <x v="8"/>
    <n v="3187"/>
  </r>
  <r>
    <x v="0"/>
    <x v="5"/>
    <n v="2421"/>
  </r>
  <r>
    <x v="1"/>
    <x v="9"/>
    <n v="3350"/>
  </r>
  <r>
    <x v="0"/>
    <x v="7"/>
    <n v="2194"/>
  </r>
  <r>
    <x v="0"/>
    <x v="7"/>
    <n v="1357"/>
  </r>
  <r>
    <x v="0"/>
    <x v="4"/>
    <n v="3834"/>
  </r>
  <r>
    <x v="0"/>
    <x v="3"/>
    <n v="2251"/>
  </r>
  <r>
    <x v="1"/>
    <x v="3"/>
    <n v="4298"/>
  </r>
  <r>
    <x v="1"/>
    <x v="5"/>
    <n v="857"/>
  </r>
  <r>
    <x v="1"/>
    <x v="1"/>
    <n v="1036"/>
  </r>
  <r>
    <x v="1"/>
    <x v="5"/>
    <n v="1835"/>
  </r>
  <r>
    <x v="1"/>
    <x v="9"/>
    <n v="295"/>
  </r>
  <r>
    <x v="0"/>
    <x v="9"/>
    <n v="459"/>
  </r>
  <r>
    <x v="1"/>
    <x v="6"/>
    <n v="2420"/>
  </r>
  <r>
    <x v="1"/>
    <x v="3"/>
    <n v="2375"/>
  </r>
  <r>
    <x v="1"/>
    <x v="0"/>
    <n v="3715"/>
  </r>
  <r>
    <x v="1"/>
    <x v="1"/>
    <n v="1576"/>
  </r>
  <r>
    <x v="1"/>
    <x v="3"/>
    <n v="1851"/>
  </r>
  <r>
    <x v="0"/>
    <x v="8"/>
    <n v="56"/>
  </r>
  <r>
    <x v="1"/>
    <x v="0"/>
    <n v="4197"/>
  </r>
  <r>
    <x v="1"/>
    <x v="4"/>
    <n v="3177"/>
  </r>
  <r>
    <x v="1"/>
    <x v="5"/>
    <n v="3331"/>
  </r>
  <r>
    <x v="0"/>
    <x v="0"/>
    <n v="2594"/>
  </r>
  <r>
    <x v="1"/>
    <x v="5"/>
    <n v="2970"/>
  </r>
  <r>
    <x v="0"/>
    <x v="8"/>
    <n v="678"/>
  </r>
  <r>
    <x v="0"/>
    <x v="4"/>
    <n v="678"/>
  </r>
  <r>
    <x v="1"/>
    <x v="5"/>
    <n v="3124"/>
  </r>
  <r>
    <x v="1"/>
    <x v="4"/>
    <n v="942"/>
  </r>
  <r>
    <x v="0"/>
    <x v="9"/>
    <n v="2749"/>
  </r>
  <r>
    <x v="0"/>
    <x v="5"/>
    <n v="1320"/>
  </r>
  <r>
    <x v="0"/>
    <x v="3"/>
    <n v="4000"/>
  </r>
  <r>
    <x v="1"/>
    <x v="2"/>
    <n v="678"/>
  </r>
  <r>
    <x v="1"/>
    <x v="5"/>
    <n v="3056"/>
  </r>
  <r>
    <x v="0"/>
    <x v="7"/>
    <n v="729"/>
  </r>
  <r>
    <x v="1"/>
    <x v="0"/>
    <n v="1768"/>
  </r>
  <r>
    <x v="0"/>
    <x v="0"/>
    <n v="560"/>
  </r>
  <r>
    <x v="1"/>
    <x v="5"/>
    <n v="1913"/>
  </r>
  <r>
    <x v="1"/>
    <x v="4"/>
    <n v="2135"/>
  </r>
  <r>
    <x v="0"/>
    <x v="3"/>
    <n v="719"/>
  </r>
  <r>
    <x v="1"/>
    <x v="2"/>
    <n v="3425"/>
  </r>
  <r>
    <x v="0"/>
    <x v="8"/>
    <n v="4243"/>
  </r>
  <r>
    <x v="0"/>
    <x v="0"/>
    <n v="1491"/>
  </r>
  <r>
    <x v="1"/>
    <x v="0"/>
    <n v="463"/>
  </r>
  <r>
    <x v="1"/>
    <x v="8"/>
    <n v="3400"/>
  </r>
  <r>
    <x v="1"/>
    <x v="2"/>
    <n v="2682"/>
  </r>
  <r>
    <x v="0"/>
    <x v="4"/>
    <n v="3797"/>
  </r>
  <r>
    <x v="0"/>
    <x v="8"/>
    <n v="1598"/>
  </r>
  <r>
    <x v="1"/>
    <x v="0"/>
    <n v="730"/>
  </r>
  <r>
    <x v="0"/>
    <x v="1"/>
    <n v="412"/>
  </r>
  <r>
    <x v="0"/>
    <x v="7"/>
    <n v="1968"/>
  </r>
  <r>
    <x v="1"/>
    <x v="5"/>
    <n v="987"/>
  </r>
  <r>
    <x v="1"/>
    <x v="0"/>
    <n v="1405"/>
  </r>
  <r>
    <x v="1"/>
    <x v="6"/>
    <n v="1612"/>
  </r>
  <r>
    <x v="0"/>
    <x v="6"/>
    <n v="1003"/>
  </r>
  <r>
    <x v="0"/>
    <x v="5"/>
    <n v="95"/>
  </r>
  <r>
    <x v="0"/>
    <x v="9"/>
    <n v="711"/>
  </r>
  <r>
    <x v="0"/>
    <x v="5"/>
    <n v="2617"/>
  </r>
  <r>
    <x v="0"/>
    <x v="4"/>
    <n v="728"/>
  </r>
  <r>
    <x v="0"/>
    <x v="1"/>
    <n v="1992"/>
  </r>
  <r>
    <x v="1"/>
    <x v="6"/>
    <n v="3569"/>
  </r>
  <r>
    <x v="1"/>
    <x v="8"/>
    <n v="465"/>
  </r>
  <r>
    <x v="0"/>
    <x v="0"/>
    <n v="2398"/>
  </r>
  <r>
    <x v="0"/>
    <x v="1"/>
    <n v="3753"/>
  </r>
  <r>
    <x v="1"/>
    <x v="4"/>
    <n v="3176"/>
  </r>
  <r>
    <x v="1"/>
    <x v="9"/>
    <n v="841"/>
  </r>
  <r>
    <x v="0"/>
    <x v="2"/>
    <n v="809"/>
  </r>
  <r>
    <x v="1"/>
    <x v="4"/>
    <n v="3564"/>
  </r>
  <r>
    <x v="1"/>
    <x v="1"/>
    <n v="1537"/>
  </r>
  <r>
    <x v="0"/>
    <x v="5"/>
    <n v="1434"/>
  </r>
  <r>
    <x v="0"/>
    <x v="1"/>
    <n v="961"/>
  </r>
  <r>
    <x v="1"/>
    <x v="4"/>
    <n v="1939"/>
  </r>
  <r>
    <x v="1"/>
    <x v="7"/>
    <n v="3953"/>
  </r>
  <r>
    <x v="0"/>
    <x v="1"/>
    <n v="1439"/>
  </r>
  <r>
    <x v="1"/>
    <x v="4"/>
    <n v="1353"/>
  </r>
  <r>
    <x v="0"/>
    <x v="1"/>
    <n v="604"/>
  </r>
  <r>
    <x v="1"/>
    <x v="1"/>
    <n v="3146"/>
  </r>
  <r>
    <x v="0"/>
    <x v="1"/>
    <n v="1228"/>
  </r>
  <r>
    <x v="1"/>
    <x v="6"/>
    <n v="3437"/>
  </r>
  <r>
    <x v="1"/>
    <x v="7"/>
    <n v="62"/>
  </r>
  <r>
    <x v="1"/>
    <x v="8"/>
    <n v="3078"/>
  </r>
  <r>
    <x v="1"/>
    <x v="7"/>
    <n v="3409"/>
  </r>
  <r>
    <x v="1"/>
    <x v="9"/>
    <n v="860"/>
  </r>
  <r>
    <x v="1"/>
    <x v="6"/>
    <n v="2463"/>
  </r>
  <r>
    <x v="1"/>
    <x v="5"/>
    <n v="3931"/>
  </r>
  <r>
    <x v="1"/>
    <x v="9"/>
    <n v="4083"/>
  </r>
  <r>
    <x v="0"/>
    <x v="9"/>
    <n v="2753"/>
  </r>
  <r>
    <x v="1"/>
    <x v="1"/>
    <n v="47"/>
  </r>
  <r>
    <x v="1"/>
    <x v="0"/>
    <n v="3561"/>
  </r>
  <r>
    <x v="0"/>
    <x v="8"/>
    <n v="53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1" cacheId="0" applyNumberFormats="0" applyBorderFormats="0" applyFontFormats="0" applyPatternFormats="0" applyAlignmentFormats="0" applyWidthHeightFormats="1" dataCaption="Hodnoty" updatedVersion="4" minRefreshableVersion="3" useAutoFormatting="1" itemPrintTitles="1" createdVersion="4" indent="0" compact="0" compactData="0" gridDropZones="1" multipleFieldFilters="0">
  <location ref="A3:D15" firstHeaderRow="1" firstDataRow="2" firstDataCol="1"/>
  <pivotFields count="3">
    <pivotField axis="axisCol" compact="0" outline="0" showAll="0">
      <items count="3">
        <item x="0"/>
        <item x="1"/>
        <item t="default"/>
      </items>
    </pivotField>
    <pivotField axis="axisRow" compact="0" outline="0" showAll="0">
      <items count="11">
        <item x="1"/>
        <item x="7"/>
        <item x="9"/>
        <item x="2"/>
        <item x="0"/>
        <item x="4"/>
        <item x="6"/>
        <item x="3"/>
        <item x="8"/>
        <item x="5"/>
        <item t="default"/>
      </items>
    </pivotField>
    <pivotField dataField="1" compact="0" outline="0" showAll="0"/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name="Součet z Požadavek zákazníka [Pal]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workbookViewId="0"/>
  </sheetViews>
  <sheetFormatPr defaultRowHeight="15" x14ac:dyDescent="0.25"/>
  <cols>
    <col min="1" max="1" width="5.7109375" bestFit="1" customWidth="1"/>
    <col min="3" max="3" width="24.140625" bestFit="1" customWidth="1"/>
    <col min="6" max="7" width="12.28515625" bestFit="1" customWidth="1"/>
  </cols>
  <sheetData>
    <row r="1" spans="1:10" x14ac:dyDescent="0.25">
      <c r="A1" s="2" t="s">
        <v>0</v>
      </c>
      <c r="B1" s="21" t="s">
        <v>23</v>
      </c>
      <c r="C1" s="21"/>
      <c r="D1" s="21"/>
      <c r="E1" s="21"/>
      <c r="F1" s="21"/>
      <c r="G1" s="21"/>
      <c r="H1" s="21"/>
      <c r="I1" s="21"/>
      <c r="J1" s="21"/>
    </row>
    <row r="2" spans="1:10" x14ac:dyDescent="0.25"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" t="s">
        <v>3</v>
      </c>
    </row>
    <row r="7" spans="1:10" x14ac:dyDescent="0.25">
      <c r="A7" s="4" t="s">
        <v>1</v>
      </c>
      <c r="B7" s="4" t="s">
        <v>2</v>
      </c>
      <c r="C7" s="4" t="s">
        <v>4</v>
      </c>
      <c r="E7" s="5" t="s">
        <v>2</v>
      </c>
      <c r="F7" s="5" t="s">
        <v>5</v>
      </c>
      <c r="G7" s="5" t="s">
        <v>6</v>
      </c>
    </row>
    <row r="8" spans="1:10" x14ac:dyDescent="0.25">
      <c r="A8" s="4">
        <v>1</v>
      </c>
      <c r="B8" s="4">
        <v>5</v>
      </c>
      <c r="C8" s="4">
        <v>1291</v>
      </c>
      <c r="E8" s="4">
        <v>1</v>
      </c>
      <c r="F8" s="4">
        <v>3.4</v>
      </c>
      <c r="G8" s="4">
        <v>14.2</v>
      </c>
    </row>
    <row r="9" spans="1:10" x14ac:dyDescent="0.25">
      <c r="A9" s="4">
        <v>2</v>
      </c>
      <c r="B9" s="4">
        <v>1</v>
      </c>
      <c r="C9" s="4">
        <v>1999</v>
      </c>
      <c r="E9" s="4">
        <v>2</v>
      </c>
      <c r="F9" s="4">
        <v>6.6999999999999993</v>
      </c>
      <c r="G9" s="4">
        <v>5.3</v>
      </c>
    </row>
    <row r="10" spans="1:10" x14ac:dyDescent="0.25">
      <c r="A10" s="4">
        <v>2</v>
      </c>
      <c r="B10" s="4">
        <v>4</v>
      </c>
      <c r="C10" s="4">
        <v>3730</v>
      </c>
      <c r="E10" s="4">
        <v>3</v>
      </c>
      <c r="F10" s="4">
        <v>12.4</v>
      </c>
      <c r="G10" s="4">
        <v>12</v>
      </c>
    </row>
    <row r="11" spans="1:10" x14ac:dyDescent="0.25">
      <c r="A11" s="4">
        <v>2</v>
      </c>
      <c r="B11" s="4">
        <v>8</v>
      </c>
      <c r="C11" s="4">
        <v>3878</v>
      </c>
      <c r="E11" s="4">
        <v>4</v>
      </c>
      <c r="F11" s="4">
        <v>3.6</v>
      </c>
      <c r="G11" s="4">
        <v>14.9</v>
      </c>
    </row>
    <row r="12" spans="1:10" x14ac:dyDescent="0.25">
      <c r="A12" s="4">
        <v>1</v>
      </c>
      <c r="B12" s="4">
        <v>6</v>
      </c>
      <c r="C12" s="4">
        <v>1243</v>
      </c>
      <c r="E12" s="4">
        <v>5</v>
      </c>
      <c r="F12" s="4">
        <v>7</v>
      </c>
      <c r="G12" s="4">
        <v>19.200000000000003</v>
      </c>
    </row>
    <row r="13" spans="1:10" x14ac:dyDescent="0.25">
      <c r="A13" s="4">
        <v>2</v>
      </c>
      <c r="B13" s="4">
        <v>10</v>
      </c>
      <c r="C13" s="4">
        <v>354</v>
      </c>
      <c r="E13" s="4">
        <v>6</v>
      </c>
      <c r="F13" s="4">
        <v>12.4</v>
      </c>
      <c r="G13" s="4">
        <v>10.799999999999999</v>
      </c>
    </row>
    <row r="14" spans="1:10" x14ac:dyDescent="0.25">
      <c r="A14" s="4">
        <v>2</v>
      </c>
      <c r="B14" s="4">
        <v>4</v>
      </c>
      <c r="C14" s="4">
        <v>233</v>
      </c>
      <c r="E14" s="4">
        <v>7</v>
      </c>
      <c r="F14" s="4">
        <v>13.5</v>
      </c>
      <c r="G14" s="4">
        <v>8.6999999999999993</v>
      </c>
    </row>
    <row r="15" spans="1:10" x14ac:dyDescent="0.25">
      <c r="A15" s="4">
        <v>2</v>
      </c>
      <c r="B15" s="4">
        <v>7</v>
      </c>
      <c r="C15" s="4">
        <v>2696</v>
      </c>
      <c r="E15" s="4">
        <v>8</v>
      </c>
      <c r="F15" s="4">
        <v>9.7999999999999989</v>
      </c>
      <c r="G15" s="4">
        <v>5.1999999999999993</v>
      </c>
    </row>
    <row r="16" spans="1:10" x14ac:dyDescent="0.25">
      <c r="A16" s="4">
        <v>1</v>
      </c>
      <c r="B16" s="4">
        <v>2</v>
      </c>
      <c r="C16" s="4">
        <v>4241</v>
      </c>
      <c r="E16" s="4">
        <v>9</v>
      </c>
      <c r="F16" s="4">
        <v>14.799999999999999</v>
      </c>
      <c r="G16" s="4">
        <v>5.5</v>
      </c>
    </row>
    <row r="17" spans="1:7" x14ac:dyDescent="0.25">
      <c r="A17" s="4">
        <v>2</v>
      </c>
      <c r="B17" s="4">
        <v>10</v>
      </c>
      <c r="C17" s="4">
        <v>4255</v>
      </c>
      <c r="E17" s="4">
        <v>10</v>
      </c>
      <c r="F17" s="4">
        <v>17.700000000000003</v>
      </c>
      <c r="G17" s="4">
        <v>20</v>
      </c>
    </row>
    <row r="18" spans="1:7" x14ac:dyDescent="0.25">
      <c r="A18" s="4">
        <v>2</v>
      </c>
      <c r="B18" s="4">
        <v>4</v>
      </c>
      <c r="C18" s="4">
        <v>1757</v>
      </c>
      <c r="E18" s="6"/>
      <c r="F18" s="6"/>
      <c r="G18" s="6"/>
    </row>
    <row r="19" spans="1:7" x14ac:dyDescent="0.25">
      <c r="A19" s="4">
        <v>2</v>
      </c>
      <c r="B19" s="4">
        <v>9</v>
      </c>
      <c r="C19" s="4">
        <v>3187</v>
      </c>
      <c r="E19" s="6"/>
      <c r="F19" s="6"/>
      <c r="G19" s="6"/>
    </row>
    <row r="20" spans="1:7" x14ac:dyDescent="0.25">
      <c r="A20" s="4">
        <v>1</v>
      </c>
      <c r="B20" s="4">
        <v>10</v>
      </c>
      <c r="C20" s="4">
        <v>2421</v>
      </c>
      <c r="E20" s="6"/>
      <c r="F20" s="6"/>
      <c r="G20" s="6"/>
    </row>
    <row r="21" spans="1:7" x14ac:dyDescent="0.25">
      <c r="A21" s="4">
        <v>2</v>
      </c>
      <c r="B21" s="4">
        <v>3</v>
      </c>
      <c r="C21" s="4">
        <v>3350</v>
      </c>
      <c r="E21" s="6"/>
      <c r="F21" s="6"/>
      <c r="G21" s="6"/>
    </row>
    <row r="22" spans="1:7" x14ac:dyDescent="0.25">
      <c r="A22" s="4">
        <v>1</v>
      </c>
      <c r="B22" s="4">
        <v>2</v>
      </c>
      <c r="C22" s="4">
        <v>2194</v>
      </c>
      <c r="E22" s="6"/>
      <c r="F22" s="6"/>
      <c r="G22" s="6"/>
    </row>
    <row r="23" spans="1:7" x14ac:dyDescent="0.25">
      <c r="A23" s="4">
        <v>1</v>
      </c>
      <c r="B23" s="4">
        <v>2</v>
      </c>
      <c r="C23" s="4">
        <v>1357</v>
      </c>
      <c r="E23" s="6"/>
      <c r="F23" s="6"/>
      <c r="G23" s="6"/>
    </row>
    <row r="24" spans="1:7" x14ac:dyDescent="0.25">
      <c r="A24" s="4">
        <v>1</v>
      </c>
      <c r="B24" s="4">
        <v>6</v>
      </c>
      <c r="C24" s="4">
        <v>3834</v>
      </c>
      <c r="E24" s="6"/>
      <c r="F24" s="6"/>
      <c r="G24" s="6"/>
    </row>
    <row r="25" spans="1:7" x14ac:dyDescent="0.25">
      <c r="A25" s="4">
        <v>1</v>
      </c>
      <c r="B25" s="4">
        <v>8</v>
      </c>
      <c r="C25" s="4">
        <v>2251</v>
      </c>
    </row>
    <row r="26" spans="1:7" x14ac:dyDescent="0.25">
      <c r="A26" s="4">
        <v>2</v>
      </c>
      <c r="B26" s="4">
        <v>8</v>
      </c>
      <c r="C26" s="4">
        <v>4298</v>
      </c>
    </row>
    <row r="27" spans="1:7" x14ac:dyDescent="0.25">
      <c r="A27" s="4">
        <v>2</v>
      </c>
      <c r="B27" s="4">
        <v>10</v>
      </c>
      <c r="C27" s="4">
        <v>857</v>
      </c>
    </row>
    <row r="28" spans="1:7" x14ac:dyDescent="0.25">
      <c r="A28" s="4">
        <v>2</v>
      </c>
      <c r="B28" s="4">
        <v>1</v>
      </c>
      <c r="C28" s="4">
        <v>1036</v>
      </c>
    </row>
    <row r="29" spans="1:7" x14ac:dyDescent="0.25">
      <c r="A29" s="4">
        <v>2</v>
      </c>
      <c r="B29" s="4">
        <v>10</v>
      </c>
      <c r="C29" s="4">
        <v>1835</v>
      </c>
    </row>
    <row r="30" spans="1:7" x14ac:dyDescent="0.25">
      <c r="A30" s="4">
        <v>2</v>
      </c>
      <c r="B30" s="4">
        <v>3</v>
      </c>
      <c r="C30" s="4">
        <v>295</v>
      </c>
    </row>
    <row r="31" spans="1:7" x14ac:dyDescent="0.25">
      <c r="A31" s="4">
        <v>1</v>
      </c>
      <c r="B31" s="4">
        <v>3</v>
      </c>
      <c r="C31" s="4">
        <v>459</v>
      </c>
    </row>
    <row r="32" spans="1:7" x14ac:dyDescent="0.25">
      <c r="A32" s="4">
        <v>2</v>
      </c>
      <c r="B32" s="4">
        <v>7</v>
      </c>
      <c r="C32" s="4">
        <v>2420</v>
      </c>
    </row>
    <row r="33" spans="1:3" x14ac:dyDescent="0.25">
      <c r="A33" s="4">
        <v>2</v>
      </c>
      <c r="B33" s="4">
        <v>8</v>
      </c>
      <c r="C33" s="4">
        <v>2375</v>
      </c>
    </row>
    <row r="34" spans="1:3" x14ac:dyDescent="0.25">
      <c r="A34" s="4">
        <v>2</v>
      </c>
      <c r="B34" s="4">
        <v>5</v>
      </c>
      <c r="C34" s="4">
        <v>3715</v>
      </c>
    </row>
    <row r="35" spans="1:3" x14ac:dyDescent="0.25">
      <c r="A35" s="4">
        <v>2</v>
      </c>
      <c r="B35" s="4">
        <v>1</v>
      </c>
      <c r="C35" s="4">
        <v>1576</v>
      </c>
    </row>
    <row r="36" spans="1:3" x14ac:dyDescent="0.25">
      <c r="A36" s="4">
        <v>2</v>
      </c>
      <c r="B36" s="4">
        <v>8</v>
      </c>
      <c r="C36" s="4">
        <v>1851</v>
      </c>
    </row>
    <row r="37" spans="1:3" x14ac:dyDescent="0.25">
      <c r="A37" s="4">
        <v>1</v>
      </c>
      <c r="B37" s="4">
        <v>9</v>
      </c>
      <c r="C37" s="4">
        <v>56</v>
      </c>
    </row>
    <row r="38" spans="1:3" x14ac:dyDescent="0.25">
      <c r="A38" s="4">
        <v>2</v>
      </c>
      <c r="B38" s="4">
        <v>5</v>
      </c>
      <c r="C38" s="4">
        <v>4197</v>
      </c>
    </row>
    <row r="39" spans="1:3" x14ac:dyDescent="0.25">
      <c r="A39" s="4">
        <v>2</v>
      </c>
      <c r="B39" s="4">
        <v>6</v>
      </c>
      <c r="C39" s="4">
        <v>3177</v>
      </c>
    </row>
    <row r="40" spans="1:3" x14ac:dyDescent="0.25">
      <c r="A40" s="4">
        <v>2</v>
      </c>
      <c r="B40" s="4">
        <v>10</v>
      </c>
      <c r="C40" s="4">
        <v>3331</v>
      </c>
    </row>
    <row r="41" spans="1:3" x14ac:dyDescent="0.25">
      <c r="A41" s="4">
        <v>1</v>
      </c>
      <c r="B41" s="4">
        <v>5</v>
      </c>
      <c r="C41" s="4">
        <v>2594</v>
      </c>
    </row>
    <row r="42" spans="1:3" x14ac:dyDescent="0.25">
      <c r="A42" s="4">
        <v>2</v>
      </c>
      <c r="B42" s="4">
        <v>10</v>
      </c>
      <c r="C42" s="4">
        <v>2970</v>
      </c>
    </row>
    <row r="43" spans="1:3" x14ac:dyDescent="0.25">
      <c r="A43" s="4">
        <v>1</v>
      </c>
      <c r="B43" s="4">
        <v>9</v>
      </c>
      <c r="C43" s="4">
        <v>678</v>
      </c>
    </row>
    <row r="44" spans="1:3" x14ac:dyDescent="0.25">
      <c r="A44" s="4">
        <v>1</v>
      </c>
      <c r="B44" s="4">
        <v>6</v>
      </c>
      <c r="C44" s="4">
        <v>678</v>
      </c>
    </row>
    <row r="45" spans="1:3" x14ac:dyDescent="0.25">
      <c r="A45" s="4">
        <v>2</v>
      </c>
      <c r="B45" s="4">
        <v>10</v>
      </c>
      <c r="C45" s="4">
        <v>3124</v>
      </c>
    </row>
    <row r="46" spans="1:3" x14ac:dyDescent="0.25">
      <c r="A46" s="4">
        <v>2</v>
      </c>
      <c r="B46" s="4">
        <v>6</v>
      </c>
      <c r="C46" s="4">
        <v>942</v>
      </c>
    </row>
    <row r="47" spans="1:3" x14ac:dyDescent="0.25">
      <c r="A47" s="4">
        <v>1</v>
      </c>
      <c r="B47" s="4">
        <v>3</v>
      </c>
      <c r="C47" s="4">
        <v>2749</v>
      </c>
    </row>
    <row r="48" spans="1:3" x14ac:dyDescent="0.25">
      <c r="A48" s="4">
        <v>1</v>
      </c>
      <c r="B48" s="4">
        <v>10</v>
      </c>
      <c r="C48" s="4">
        <v>1320</v>
      </c>
    </row>
    <row r="49" spans="1:3" x14ac:dyDescent="0.25">
      <c r="A49" s="4">
        <v>1</v>
      </c>
      <c r="B49" s="4">
        <v>8</v>
      </c>
      <c r="C49" s="4">
        <v>4000</v>
      </c>
    </row>
    <row r="50" spans="1:3" x14ac:dyDescent="0.25">
      <c r="A50" s="4">
        <v>2</v>
      </c>
      <c r="B50" s="4">
        <v>4</v>
      </c>
      <c r="C50" s="4">
        <v>678</v>
      </c>
    </row>
    <row r="51" spans="1:3" x14ac:dyDescent="0.25">
      <c r="A51" s="4">
        <v>2</v>
      </c>
      <c r="B51" s="4">
        <v>10</v>
      </c>
      <c r="C51" s="4">
        <v>3056</v>
      </c>
    </row>
    <row r="52" spans="1:3" x14ac:dyDescent="0.25">
      <c r="A52" s="4">
        <v>1</v>
      </c>
      <c r="B52" s="4">
        <v>2</v>
      </c>
      <c r="C52" s="4">
        <v>729</v>
      </c>
    </row>
    <row r="53" spans="1:3" x14ac:dyDescent="0.25">
      <c r="A53" s="4">
        <v>2</v>
      </c>
      <c r="B53" s="4">
        <v>5</v>
      </c>
      <c r="C53" s="4">
        <v>1768</v>
      </c>
    </row>
    <row r="54" spans="1:3" x14ac:dyDescent="0.25">
      <c r="A54" s="4">
        <v>1</v>
      </c>
      <c r="B54" s="4">
        <v>5</v>
      </c>
      <c r="C54" s="4">
        <v>560</v>
      </c>
    </row>
    <row r="55" spans="1:3" x14ac:dyDescent="0.25">
      <c r="A55" s="4">
        <v>2</v>
      </c>
      <c r="B55" s="4">
        <v>10</v>
      </c>
      <c r="C55" s="4">
        <v>1913</v>
      </c>
    </row>
    <row r="56" spans="1:3" x14ac:dyDescent="0.25">
      <c r="A56" s="4">
        <v>2</v>
      </c>
      <c r="B56" s="4">
        <v>6</v>
      </c>
      <c r="C56" s="4">
        <v>2135</v>
      </c>
    </row>
    <row r="57" spans="1:3" x14ac:dyDescent="0.25">
      <c r="A57" s="4">
        <v>1</v>
      </c>
      <c r="B57" s="4">
        <v>8</v>
      </c>
      <c r="C57" s="4">
        <v>719</v>
      </c>
    </row>
    <row r="58" spans="1:3" x14ac:dyDescent="0.25">
      <c r="A58" s="4">
        <v>2</v>
      </c>
      <c r="B58" s="4">
        <v>4</v>
      </c>
      <c r="C58" s="4">
        <v>3425</v>
      </c>
    </row>
    <row r="59" spans="1:3" x14ac:dyDescent="0.25">
      <c r="A59" s="4">
        <v>1</v>
      </c>
      <c r="B59" s="4">
        <v>9</v>
      </c>
      <c r="C59" s="4">
        <v>4243</v>
      </c>
    </row>
    <row r="60" spans="1:3" x14ac:dyDescent="0.25">
      <c r="A60" s="4">
        <v>1</v>
      </c>
      <c r="B60" s="4">
        <v>5</v>
      </c>
      <c r="C60" s="4">
        <v>1491</v>
      </c>
    </row>
    <row r="61" spans="1:3" x14ac:dyDescent="0.25">
      <c r="A61" s="4">
        <v>2</v>
      </c>
      <c r="B61" s="4">
        <v>5</v>
      </c>
      <c r="C61" s="4">
        <v>463</v>
      </c>
    </row>
    <row r="62" spans="1:3" x14ac:dyDescent="0.25">
      <c r="A62" s="4">
        <v>2</v>
      </c>
      <c r="B62" s="4">
        <v>9</v>
      </c>
      <c r="C62" s="4">
        <v>3400</v>
      </c>
    </row>
    <row r="63" spans="1:3" x14ac:dyDescent="0.25">
      <c r="A63" s="4">
        <v>2</v>
      </c>
      <c r="B63" s="4">
        <v>4</v>
      </c>
      <c r="C63" s="4">
        <v>2682</v>
      </c>
    </row>
    <row r="64" spans="1:3" x14ac:dyDescent="0.25">
      <c r="A64" s="4">
        <v>1</v>
      </c>
      <c r="B64" s="4">
        <v>6</v>
      </c>
      <c r="C64" s="4">
        <v>3797</v>
      </c>
    </row>
    <row r="65" spans="1:3" x14ac:dyDescent="0.25">
      <c r="A65" s="4">
        <v>1</v>
      </c>
      <c r="B65" s="4">
        <v>9</v>
      </c>
      <c r="C65" s="4">
        <v>1598</v>
      </c>
    </row>
    <row r="66" spans="1:3" x14ac:dyDescent="0.25">
      <c r="A66" s="4">
        <v>2</v>
      </c>
      <c r="B66" s="4">
        <v>5</v>
      </c>
      <c r="C66" s="4">
        <v>730</v>
      </c>
    </row>
    <row r="67" spans="1:3" x14ac:dyDescent="0.25">
      <c r="A67" s="4">
        <v>1</v>
      </c>
      <c r="B67" s="4">
        <v>1</v>
      </c>
      <c r="C67" s="4">
        <v>412</v>
      </c>
    </row>
    <row r="68" spans="1:3" x14ac:dyDescent="0.25">
      <c r="A68" s="4">
        <v>1</v>
      </c>
      <c r="B68" s="4">
        <v>2</v>
      </c>
      <c r="C68" s="4">
        <v>1968</v>
      </c>
    </row>
    <row r="69" spans="1:3" x14ac:dyDescent="0.25">
      <c r="A69" s="4">
        <v>2</v>
      </c>
      <c r="B69" s="4">
        <v>10</v>
      </c>
      <c r="C69" s="4">
        <v>987</v>
      </c>
    </row>
    <row r="70" spans="1:3" x14ac:dyDescent="0.25">
      <c r="A70" s="4">
        <v>2</v>
      </c>
      <c r="B70" s="4">
        <v>5</v>
      </c>
      <c r="C70" s="4">
        <v>1405</v>
      </c>
    </row>
    <row r="71" spans="1:3" x14ac:dyDescent="0.25">
      <c r="A71" s="4">
        <v>2</v>
      </c>
      <c r="B71" s="4">
        <v>7</v>
      </c>
      <c r="C71" s="4">
        <v>1612</v>
      </c>
    </row>
    <row r="72" spans="1:3" x14ac:dyDescent="0.25">
      <c r="A72" s="4">
        <v>1</v>
      </c>
      <c r="B72" s="4">
        <v>7</v>
      </c>
      <c r="C72" s="4">
        <v>1003</v>
      </c>
    </row>
    <row r="73" spans="1:3" x14ac:dyDescent="0.25">
      <c r="A73" s="4">
        <v>1</v>
      </c>
      <c r="B73" s="4">
        <v>10</v>
      </c>
      <c r="C73" s="4">
        <v>95</v>
      </c>
    </row>
    <row r="74" spans="1:3" x14ac:dyDescent="0.25">
      <c r="A74" s="4">
        <v>1</v>
      </c>
      <c r="B74" s="4">
        <v>3</v>
      </c>
      <c r="C74" s="4">
        <v>711</v>
      </c>
    </row>
    <row r="75" spans="1:3" x14ac:dyDescent="0.25">
      <c r="A75" s="4">
        <v>1</v>
      </c>
      <c r="B75" s="4">
        <v>10</v>
      </c>
      <c r="C75" s="4">
        <v>2617</v>
      </c>
    </row>
    <row r="76" spans="1:3" x14ac:dyDescent="0.25">
      <c r="A76" s="4">
        <v>1</v>
      </c>
      <c r="B76" s="4">
        <v>6</v>
      </c>
      <c r="C76" s="4">
        <v>728</v>
      </c>
    </row>
    <row r="77" spans="1:3" x14ac:dyDescent="0.25">
      <c r="A77" s="4">
        <v>1</v>
      </c>
      <c r="B77" s="4">
        <v>1</v>
      </c>
      <c r="C77" s="4">
        <v>1992</v>
      </c>
    </row>
    <row r="78" spans="1:3" x14ac:dyDescent="0.25">
      <c r="A78" s="4">
        <v>2</v>
      </c>
      <c r="B78" s="4">
        <v>7</v>
      </c>
      <c r="C78" s="4">
        <v>3569</v>
      </c>
    </row>
    <row r="79" spans="1:3" x14ac:dyDescent="0.25">
      <c r="A79" s="4">
        <v>2</v>
      </c>
      <c r="B79" s="4">
        <v>9</v>
      </c>
      <c r="C79" s="4">
        <v>465</v>
      </c>
    </row>
    <row r="80" spans="1:3" x14ac:dyDescent="0.25">
      <c r="A80" s="4">
        <v>1</v>
      </c>
      <c r="B80" s="4">
        <v>5</v>
      </c>
      <c r="C80" s="4">
        <v>2398</v>
      </c>
    </row>
    <row r="81" spans="1:3" x14ac:dyDescent="0.25">
      <c r="A81" s="4">
        <v>1</v>
      </c>
      <c r="B81" s="4">
        <v>1</v>
      </c>
      <c r="C81" s="4">
        <v>3753</v>
      </c>
    </row>
    <row r="82" spans="1:3" x14ac:dyDescent="0.25">
      <c r="A82" s="4">
        <v>2</v>
      </c>
      <c r="B82" s="4">
        <v>6</v>
      </c>
      <c r="C82" s="4">
        <v>3176</v>
      </c>
    </row>
    <row r="83" spans="1:3" x14ac:dyDescent="0.25">
      <c r="A83" s="4">
        <v>2</v>
      </c>
      <c r="B83" s="4">
        <v>3</v>
      </c>
      <c r="C83" s="4">
        <v>841</v>
      </c>
    </row>
    <row r="84" spans="1:3" x14ac:dyDescent="0.25">
      <c r="A84" s="4">
        <v>1</v>
      </c>
      <c r="B84" s="4">
        <v>4</v>
      </c>
      <c r="C84" s="4">
        <v>809</v>
      </c>
    </row>
    <row r="85" spans="1:3" x14ac:dyDescent="0.25">
      <c r="A85" s="4">
        <v>2</v>
      </c>
      <c r="B85" s="4">
        <v>6</v>
      </c>
      <c r="C85" s="4">
        <v>3564</v>
      </c>
    </row>
    <row r="86" spans="1:3" x14ac:dyDescent="0.25">
      <c r="A86" s="4">
        <v>2</v>
      </c>
      <c r="B86" s="4">
        <v>1</v>
      </c>
      <c r="C86" s="4">
        <v>1537</v>
      </c>
    </row>
    <row r="87" spans="1:3" x14ac:dyDescent="0.25">
      <c r="A87" s="4">
        <v>1</v>
      </c>
      <c r="B87" s="4">
        <v>10</v>
      </c>
      <c r="C87" s="4">
        <v>1434</v>
      </c>
    </row>
    <row r="88" spans="1:3" x14ac:dyDescent="0.25">
      <c r="A88" s="4">
        <v>1</v>
      </c>
      <c r="B88" s="4">
        <v>1</v>
      </c>
      <c r="C88" s="4">
        <v>961</v>
      </c>
    </row>
    <row r="89" spans="1:3" x14ac:dyDescent="0.25">
      <c r="A89" s="4">
        <v>2</v>
      </c>
      <c r="B89" s="4">
        <v>6</v>
      </c>
      <c r="C89" s="4">
        <v>1939</v>
      </c>
    </row>
    <row r="90" spans="1:3" x14ac:dyDescent="0.25">
      <c r="A90" s="4">
        <v>2</v>
      </c>
      <c r="B90" s="4">
        <v>2</v>
      </c>
      <c r="C90" s="4">
        <v>3953</v>
      </c>
    </row>
    <row r="91" spans="1:3" x14ac:dyDescent="0.25">
      <c r="A91" s="4">
        <v>1</v>
      </c>
      <c r="B91" s="4">
        <v>1</v>
      </c>
      <c r="C91" s="4">
        <v>1439</v>
      </c>
    </row>
    <row r="92" spans="1:3" x14ac:dyDescent="0.25">
      <c r="A92" s="4">
        <v>2</v>
      </c>
      <c r="B92" s="4">
        <v>6</v>
      </c>
      <c r="C92" s="4">
        <v>1353</v>
      </c>
    </row>
    <row r="93" spans="1:3" x14ac:dyDescent="0.25">
      <c r="A93" s="4">
        <v>1</v>
      </c>
      <c r="B93" s="4">
        <v>1</v>
      </c>
      <c r="C93" s="4">
        <v>604</v>
      </c>
    </row>
    <row r="94" spans="1:3" x14ac:dyDescent="0.25">
      <c r="A94" s="4">
        <v>2</v>
      </c>
      <c r="B94" s="4">
        <v>1</v>
      </c>
      <c r="C94" s="4">
        <v>3146</v>
      </c>
    </row>
    <row r="95" spans="1:3" x14ac:dyDescent="0.25">
      <c r="A95" s="4">
        <v>1</v>
      </c>
      <c r="B95" s="4">
        <v>1</v>
      </c>
      <c r="C95" s="4">
        <v>1228</v>
      </c>
    </row>
    <row r="96" spans="1:3" x14ac:dyDescent="0.25">
      <c r="A96" s="4">
        <v>2</v>
      </c>
      <c r="B96" s="4">
        <v>7</v>
      </c>
      <c r="C96" s="4">
        <v>3437</v>
      </c>
    </row>
    <row r="97" spans="1:3" x14ac:dyDescent="0.25">
      <c r="A97" s="4">
        <v>2</v>
      </c>
      <c r="B97" s="4">
        <v>2</v>
      </c>
      <c r="C97" s="4">
        <v>62</v>
      </c>
    </row>
    <row r="98" spans="1:3" x14ac:dyDescent="0.25">
      <c r="A98" s="4">
        <v>2</v>
      </c>
      <c r="B98" s="4">
        <v>9</v>
      </c>
      <c r="C98" s="4">
        <v>3078</v>
      </c>
    </row>
    <row r="99" spans="1:3" x14ac:dyDescent="0.25">
      <c r="A99" s="4">
        <v>2</v>
      </c>
      <c r="B99" s="4">
        <v>2</v>
      </c>
      <c r="C99" s="4">
        <v>3409</v>
      </c>
    </row>
    <row r="100" spans="1:3" x14ac:dyDescent="0.25">
      <c r="A100" s="4">
        <v>2</v>
      </c>
      <c r="B100" s="4">
        <v>3</v>
      </c>
      <c r="C100" s="4">
        <v>860</v>
      </c>
    </row>
    <row r="101" spans="1:3" x14ac:dyDescent="0.25">
      <c r="A101" s="4">
        <v>2</v>
      </c>
      <c r="B101" s="4">
        <v>7</v>
      </c>
      <c r="C101" s="4">
        <v>2463</v>
      </c>
    </row>
    <row r="102" spans="1:3" x14ac:dyDescent="0.25">
      <c r="A102" s="4">
        <v>2</v>
      </c>
      <c r="B102" s="4">
        <v>10</v>
      </c>
      <c r="C102" s="4">
        <v>3931</v>
      </c>
    </row>
    <row r="103" spans="1:3" x14ac:dyDescent="0.25">
      <c r="A103" s="4">
        <v>2</v>
      </c>
      <c r="B103" s="4">
        <v>3</v>
      </c>
      <c r="C103" s="4">
        <v>4083</v>
      </c>
    </row>
    <row r="104" spans="1:3" x14ac:dyDescent="0.25">
      <c r="A104" s="4">
        <v>1</v>
      </c>
      <c r="B104" s="4">
        <v>3</v>
      </c>
      <c r="C104" s="4">
        <v>2753</v>
      </c>
    </row>
    <row r="105" spans="1:3" x14ac:dyDescent="0.25">
      <c r="A105" s="4">
        <v>2</v>
      </c>
      <c r="B105" s="4">
        <v>1</v>
      </c>
      <c r="C105" s="4">
        <v>47</v>
      </c>
    </row>
    <row r="106" spans="1:3" x14ac:dyDescent="0.25">
      <c r="A106" s="4">
        <v>2</v>
      </c>
      <c r="B106" s="4">
        <v>5</v>
      </c>
      <c r="C106" s="4">
        <v>3561</v>
      </c>
    </row>
    <row r="107" spans="1:3" x14ac:dyDescent="0.25">
      <c r="A107" s="4">
        <v>1</v>
      </c>
      <c r="B107" s="4">
        <v>9</v>
      </c>
      <c r="C107" s="4">
        <v>536</v>
      </c>
    </row>
  </sheetData>
  <mergeCells count="1">
    <mergeCell ref="B1:J4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/>
  </sheetViews>
  <sheetFormatPr defaultRowHeight="15" x14ac:dyDescent="0.25"/>
  <cols>
    <col min="1" max="1" width="8.42578125" bestFit="1" customWidth="1"/>
    <col min="2" max="2" width="12.28515625" bestFit="1" customWidth="1"/>
    <col min="3" max="3" width="24.140625" bestFit="1" customWidth="1"/>
    <col min="4" max="4" width="28.140625" bestFit="1" customWidth="1"/>
    <col min="6" max="6" width="16.7109375" customWidth="1"/>
    <col min="7" max="7" width="14.85546875" bestFit="1" customWidth="1"/>
    <col min="8" max="8" width="24.140625" bestFit="1" customWidth="1"/>
    <col min="9" max="9" width="16.7109375" bestFit="1" customWidth="1"/>
    <col min="10" max="10" width="37.140625" bestFit="1" customWidth="1"/>
  </cols>
  <sheetData>
    <row r="1" spans="1:6" x14ac:dyDescent="0.25">
      <c r="A1" s="2" t="s">
        <v>9</v>
      </c>
    </row>
    <row r="2" spans="1:6" x14ac:dyDescent="0.25">
      <c r="A2" s="2"/>
      <c r="D2" s="1" t="s">
        <v>10</v>
      </c>
      <c r="F2" s="1" t="s">
        <v>11</v>
      </c>
    </row>
    <row r="3" spans="1:6" x14ac:dyDescent="0.25">
      <c r="A3" s="5" t="s">
        <v>2</v>
      </c>
      <c r="B3" s="5" t="s">
        <v>5</v>
      </c>
      <c r="C3" s="5" t="s">
        <v>6</v>
      </c>
      <c r="D3" s="5" t="s">
        <v>17</v>
      </c>
    </row>
    <row r="4" spans="1:6" x14ac:dyDescent="0.25">
      <c r="A4" s="4">
        <v>1</v>
      </c>
      <c r="B4" s="4">
        <v>3.4</v>
      </c>
      <c r="C4" s="4">
        <v>14.2</v>
      </c>
      <c r="D4" s="4">
        <f>SUMIF($B$17:$B$116,$A$4:$A$13,$C$17:$C$116)</f>
        <v>19730</v>
      </c>
    </row>
    <row r="5" spans="1:6" x14ac:dyDescent="0.25">
      <c r="A5" s="4">
        <v>2</v>
      </c>
      <c r="B5" s="4">
        <v>6.6999999999999993</v>
      </c>
      <c r="C5" s="4">
        <v>5.3</v>
      </c>
      <c r="D5" s="4">
        <f t="shared" ref="D5:D13" si="0">SUMIF($B$17:$B$116,$A$4:$A$13,$C$17:$C$116)</f>
        <v>17913</v>
      </c>
    </row>
    <row r="6" spans="1:6" x14ac:dyDescent="0.25">
      <c r="A6" s="4">
        <v>3</v>
      </c>
      <c r="B6" s="4">
        <v>12.4</v>
      </c>
      <c r="C6" s="4">
        <v>12</v>
      </c>
      <c r="D6" s="4">
        <f t="shared" si="0"/>
        <v>16101</v>
      </c>
    </row>
    <row r="7" spans="1:6" x14ac:dyDescent="0.25">
      <c r="A7" s="4">
        <v>4</v>
      </c>
      <c r="B7" s="4">
        <v>3.6</v>
      </c>
      <c r="C7" s="4">
        <v>14.9</v>
      </c>
      <c r="D7" s="4">
        <f t="shared" si="0"/>
        <v>13314</v>
      </c>
    </row>
    <row r="8" spans="1:6" x14ac:dyDescent="0.25">
      <c r="A8" s="4">
        <v>5</v>
      </c>
      <c r="B8" s="4">
        <v>7</v>
      </c>
      <c r="C8" s="4">
        <v>19.200000000000003</v>
      </c>
      <c r="D8" s="4">
        <f t="shared" si="0"/>
        <v>24173</v>
      </c>
    </row>
    <row r="9" spans="1:6" x14ac:dyDescent="0.25">
      <c r="A9" s="4">
        <v>6</v>
      </c>
      <c r="B9" s="4">
        <v>12.4</v>
      </c>
      <c r="C9" s="4">
        <v>10.799999999999999</v>
      </c>
      <c r="D9" s="4">
        <f t="shared" si="0"/>
        <v>26566</v>
      </c>
    </row>
    <row r="10" spans="1:6" x14ac:dyDescent="0.25">
      <c r="A10" s="4">
        <v>7</v>
      </c>
      <c r="B10" s="4">
        <v>13.5</v>
      </c>
      <c r="C10" s="4">
        <v>8.6999999999999993</v>
      </c>
      <c r="D10" s="4">
        <f t="shared" si="0"/>
        <v>17200</v>
      </c>
    </row>
    <row r="11" spans="1:6" x14ac:dyDescent="0.25">
      <c r="A11" s="4">
        <v>8</v>
      </c>
      <c r="B11" s="4">
        <v>9.7999999999999989</v>
      </c>
      <c r="C11" s="4">
        <v>5.1999999999999993</v>
      </c>
      <c r="D11" s="4">
        <f t="shared" si="0"/>
        <v>19372</v>
      </c>
    </row>
    <row r="12" spans="1:6" x14ac:dyDescent="0.25">
      <c r="A12" s="4">
        <v>9</v>
      </c>
      <c r="B12" s="4">
        <v>14.799999999999999</v>
      </c>
      <c r="C12" s="4">
        <v>5.5</v>
      </c>
      <c r="D12" s="4">
        <f t="shared" si="0"/>
        <v>17241</v>
      </c>
    </row>
    <row r="13" spans="1:6" x14ac:dyDescent="0.25">
      <c r="A13" s="4">
        <v>10</v>
      </c>
      <c r="B13" s="4">
        <v>17.700000000000003</v>
      </c>
      <c r="C13" s="4">
        <v>20</v>
      </c>
      <c r="D13" s="4">
        <f t="shared" si="0"/>
        <v>34500</v>
      </c>
    </row>
    <row r="14" spans="1:6" x14ac:dyDescent="0.25">
      <c r="A14" s="22" t="s">
        <v>8</v>
      </c>
      <c r="B14" s="22"/>
      <c r="C14" s="22"/>
      <c r="D14" s="8">
        <f>SUM(D4:D13)</f>
        <v>206110</v>
      </c>
    </row>
    <row r="16" spans="1:6" x14ac:dyDescent="0.25">
      <c r="A16" s="4" t="s">
        <v>1</v>
      </c>
      <c r="B16" s="4" t="s">
        <v>2</v>
      </c>
      <c r="C16" s="4" t="s">
        <v>4</v>
      </c>
    </row>
    <row r="17" spans="1:8" x14ac:dyDescent="0.25">
      <c r="A17" s="4">
        <v>1</v>
      </c>
      <c r="B17" s="4">
        <v>5</v>
      </c>
      <c r="C17" s="4">
        <v>1291</v>
      </c>
    </row>
    <row r="18" spans="1:8" x14ac:dyDescent="0.25">
      <c r="A18" s="4">
        <v>2</v>
      </c>
      <c r="B18" s="4">
        <v>1</v>
      </c>
      <c r="C18" s="4">
        <v>1999</v>
      </c>
    </row>
    <row r="19" spans="1:8" x14ac:dyDescent="0.25">
      <c r="A19" s="4">
        <v>2</v>
      </c>
      <c r="B19" s="4">
        <v>4</v>
      </c>
      <c r="C19" s="4">
        <v>3730</v>
      </c>
    </row>
    <row r="20" spans="1:8" x14ac:dyDescent="0.25">
      <c r="A20" s="4">
        <v>2</v>
      </c>
      <c r="B20" s="4">
        <v>8</v>
      </c>
      <c r="C20" s="4">
        <v>3878</v>
      </c>
    </row>
    <row r="21" spans="1:8" x14ac:dyDescent="0.25">
      <c r="A21" s="4">
        <v>1</v>
      </c>
      <c r="B21" s="4">
        <v>6</v>
      </c>
      <c r="C21" s="4">
        <v>1243</v>
      </c>
    </row>
    <row r="22" spans="1:8" x14ac:dyDescent="0.25">
      <c r="A22" s="4">
        <v>2</v>
      </c>
      <c r="B22" s="4">
        <v>10</v>
      </c>
      <c r="C22" s="4">
        <v>354</v>
      </c>
    </row>
    <row r="23" spans="1:8" x14ac:dyDescent="0.25">
      <c r="A23" s="4">
        <v>2</v>
      </c>
      <c r="B23" s="4">
        <v>4</v>
      </c>
      <c r="C23" s="4">
        <v>233</v>
      </c>
    </row>
    <row r="24" spans="1:8" x14ac:dyDescent="0.25">
      <c r="A24" s="4">
        <v>2</v>
      </c>
      <c r="B24" s="4">
        <v>7</v>
      </c>
      <c r="C24" s="4">
        <v>2696</v>
      </c>
    </row>
    <row r="25" spans="1:8" x14ac:dyDescent="0.25">
      <c r="A25" s="4">
        <v>1</v>
      </c>
      <c r="B25" s="4">
        <v>2</v>
      </c>
      <c r="C25" s="4">
        <v>4241</v>
      </c>
    </row>
    <row r="26" spans="1:8" x14ac:dyDescent="0.25">
      <c r="A26" s="4">
        <v>2</v>
      </c>
      <c r="B26" s="4">
        <v>10</v>
      </c>
      <c r="C26" s="4">
        <v>4255</v>
      </c>
    </row>
    <row r="27" spans="1:8" x14ac:dyDescent="0.25">
      <c r="A27" s="4">
        <v>2</v>
      </c>
      <c r="B27" s="4">
        <v>4</v>
      </c>
      <c r="C27" s="4">
        <v>1757</v>
      </c>
    </row>
    <row r="28" spans="1:8" x14ac:dyDescent="0.25">
      <c r="A28" s="4">
        <v>2</v>
      </c>
      <c r="B28" s="4">
        <v>9</v>
      </c>
      <c r="C28" s="4">
        <v>3187</v>
      </c>
    </row>
    <row r="29" spans="1:8" x14ac:dyDescent="0.25">
      <c r="A29" s="4">
        <v>1</v>
      </c>
      <c r="B29" s="4">
        <v>10</v>
      </c>
      <c r="C29" s="4">
        <v>2421</v>
      </c>
      <c r="F29" s="1" t="s">
        <v>12</v>
      </c>
    </row>
    <row r="30" spans="1:8" x14ac:dyDescent="0.25">
      <c r="A30" s="4">
        <v>2</v>
      </c>
      <c r="B30" s="4">
        <v>3</v>
      </c>
      <c r="C30" s="4">
        <v>3350</v>
      </c>
    </row>
    <row r="31" spans="1:8" x14ac:dyDescent="0.25">
      <c r="A31" s="4">
        <v>1</v>
      </c>
      <c r="B31" s="4">
        <v>2</v>
      </c>
      <c r="C31" s="4">
        <v>2194</v>
      </c>
      <c r="F31" s="4" t="s">
        <v>13</v>
      </c>
      <c r="G31" s="9">
        <f>J47</f>
        <v>1346293.9503568579</v>
      </c>
      <c r="H31" s="4" t="s">
        <v>18</v>
      </c>
    </row>
    <row r="32" spans="1:8" x14ac:dyDescent="0.25">
      <c r="A32" s="4">
        <v>1</v>
      </c>
      <c r="B32" s="4">
        <v>2</v>
      </c>
      <c r="C32" s="4">
        <v>1357</v>
      </c>
      <c r="F32" s="4" t="s">
        <v>14</v>
      </c>
      <c r="G32" s="9">
        <v>12.037603042328481</v>
      </c>
      <c r="H32" s="4"/>
    </row>
    <row r="33" spans="1:10" x14ac:dyDescent="0.25">
      <c r="A33" s="4">
        <v>1</v>
      </c>
      <c r="B33" s="4">
        <v>6</v>
      </c>
      <c r="C33" s="4">
        <v>3834</v>
      </c>
      <c r="F33" s="4" t="s">
        <v>15</v>
      </c>
      <c r="G33" s="9">
        <v>11.063959426566344</v>
      </c>
      <c r="H33" s="4"/>
    </row>
    <row r="34" spans="1:10" x14ac:dyDescent="0.25">
      <c r="A34" s="4">
        <v>1</v>
      </c>
      <c r="B34" s="4">
        <v>8</v>
      </c>
      <c r="C34" s="4">
        <v>2251</v>
      </c>
      <c r="F34" s="5" t="s">
        <v>19</v>
      </c>
      <c r="G34" s="4">
        <v>1000</v>
      </c>
      <c r="H34" s="4"/>
    </row>
    <row r="35" spans="1:10" x14ac:dyDescent="0.25">
      <c r="A35" s="4">
        <v>2</v>
      </c>
      <c r="B35" s="4">
        <v>8</v>
      </c>
      <c r="C35" s="4">
        <v>4298</v>
      </c>
    </row>
    <row r="36" spans="1:10" x14ac:dyDescent="0.25">
      <c r="A36" s="4">
        <v>2</v>
      </c>
      <c r="B36" s="4">
        <v>10</v>
      </c>
      <c r="C36" s="4">
        <v>857</v>
      </c>
      <c r="F36" s="5" t="s">
        <v>2</v>
      </c>
      <c r="G36" s="5" t="s">
        <v>5</v>
      </c>
      <c r="H36" s="5" t="s">
        <v>6</v>
      </c>
      <c r="I36" s="5" t="s">
        <v>7</v>
      </c>
      <c r="J36" s="5" t="s">
        <v>16</v>
      </c>
    </row>
    <row r="37" spans="1:10" x14ac:dyDescent="0.25">
      <c r="A37" s="4">
        <v>2</v>
      </c>
      <c r="B37" s="4">
        <v>1</v>
      </c>
      <c r="C37" s="4">
        <v>1036</v>
      </c>
      <c r="F37" s="4">
        <v>1</v>
      </c>
      <c r="G37" s="4">
        <v>3.4</v>
      </c>
      <c r="H37" s="4">
        <v>14.2</v>
      </c>
      <c r="I37" s="4">
        <v>19730</v>
      </c>
      <c r="J37" s="4">
        <f>SQRT(($G$32-G37)^2+($G$33-H37)^2)*I37</f>
        <v>181304.56941492509</v>
      </c>
    </row>
    <row r="38" spans="1:10" x14ac:dyDescent="0.25">
      <c r="A38" s="4">
        <v>2</v>
      </c>
      <c r="B38" s="4">
        <v>10</v>
      </c>
      <c r="C38" s="4">
        <v>1835</v>
      </c>
      <c r="F38" s="4">
        <v>2</v>
      </c>
      <c r="G38" s="4">
        <v>6.6999999999999993</v>
      </c>
      <c r="H38" s="4">
        <v>5.3</v>
      </c>
      <c r="I38" s="4">
        <v>17913</v>
      </c>
      <c r="J38" s="4">
        <f>SQRT(($G$32-G38)^2+($G$33-H38)^2)*I38</f>
        <v>140720.53594898712</v>
      </c>
    </row>
    <row r="39" spans="1:10" x14ac:dyDescent="0.25">
      <c r="A39" s="4">
        <v>2</v>
      </c>
      <c r="B39" s="4">
        <v>3</v>
      </c>
      <c r="C39" s="4">
        <v>295</v>
      </c>
      <c r="F39" s="4">
        <v>3</v>
      </c>
      <c r="G39" s="4">
        <v>12.4</v>
      </c>
      <c r="H39" s="4">
        <v>12</v>
      </c>
      <c r="I39" s="4">
        <v>16101</v>
      </c>
      <c r="J39" s="4">
        <f t="shared" ref="J39:J46" si="1">SQRT(($G$32-G39)^2+($G$33-H39)^2)*I39</f>
        <v>16161.294114609869</v>
      </c>
    </row>
    <row r="40" spans="1:10" x14ac:dyDescent="0.25">
      <c r="A40" s="4">
        <v>1</v>
      </c>
      <c r="B40" s="4">
        <v>3</v>
      </c>
      <c r="C40" s="4">
        <v>459</v>
      </c>
      <c r="F40" s="4">
        <v>4</v>
      </c>
      <c r="G40" s="4">
        <v>3.6</v>
      </c>
      <c r="H40" s="4">
        <v>14.9</v>
      </c>
      <c r="I40" s="4">
        <v>13314</v>
      </c>
      <c r="J40" s="4">
        <f t="shared" si="1"/>
        <v>123403.15053161414</v>
      </c>
    </row>
    <row r="41" spans="1:10" x14ac:dyDescent="0.25">
      <c r="A41" s="4">
        <v>2</v>
      </c>
      <c r="B41" s="4">
        <v>7</v>
      </c>
      <c r="C41" s="4">
        <v>2420</v>
      </c>
      <c r="F41" s="4">
        <v>5</v>
      </c>
      <c r="G41" s="4">
        <v>7</v>
      </c>
      <c r="H41" s="4">
        <v>19.200000000000003</v>
      </c>
      <c r="I41" s="4">
        <v>24173</v>
      </c>
      <c r="J41" s="4">
        <f t="shared" si="1"/>
        <v>231320.07589429271</v>
      </c>
    </row>
    <row r="42" spans="1:10" x14ac:dyDescent="0.25">
      <c r="A42" s="4">
        <v>2</v>
      </c>
      <c r="B42" s="4">
        <v>8</v>
      </c>
      <c r="C42" s="4">
        <v>2375</v>
      </c>
      <c r="F42" s="4">
        <v>6</v>
      </c>
      <c r="G42" s="4">
        <v>12.4</v>
      </c>
      <c r="H42" s="4">
        <v>10.799999999999999</v>
      </c>
      <c r="I42" s="4">
        <v>26566</v>
      </c>
      <c r="J42" s="4">
        <f t="shared" si="1"/>
        <v>11910.522763581032</v>
      </c>
    </row>
    <row r="43" spans="1:10" x14ac:dyDescent="0.25">
      <c r="A43" s="4">
        <v>2</v>
      </c>
      <c r="B43" s="4">
        <v>5</v>
      </c>
      <c r="C43" s="4">
        <v>3715</v>
      </c>
      <c r="F43" s="4">
        <v>7</v>
      </c>
      <c r="G43" s="4">
        <v>13.5</v>
      </c>
      <c r="H43" s="4">
        <v>8.6999999999999993</v>
      </c>
      <c r="I43" s="4">
        <v>17200</v>
      </c>
      <c r="J43" s="4">
        <f t="shared" si="1"/>
        <v>47811.38743127459</v>
      </c>
    </row>
    <row r="44" spans="1:10" x14ac:dyDescent="0.25">
      <c r="A44" s="4">
        <v>2</v>
      </c>
      <c r="B44" s="4">
        <v>1</v>
      </c>
      <c r="C44" s="4">
        <v>1576</v>
      </c>
      <c r="F44" s="4">
        <v>8</v>
      </c>
      <c r="G44" s="4">
        <v>9.7999999999999989</v>
      </c>
      <c r="H44" s="4">
        <v>5.1999999999999993</v>
      </c>
      <c r="I44" s="4">
        <v>19372</v>
      </c>
      <c r="J44" s="4">
        <f t="shared" si="1"/>
        <v>121585.94327613561</v>
      </c>
    </row>
    <row r="45" spans="1:10" x14ac:dyDescent="0.25">
      <c r="A45" s="4">
        <v>2</v>
      </c>
      <c r="B45" s="4">
        <v>8</v>
      </c>
      <c r="C45" s="4">
        <v>1851</v>
      </c>
      <c r="F45" s="4">
        <v>9</v>
      </c>
      <c r="G45" s="4">
        <v>14.799999999999999</v>
      </c>
      <c r="H45" s="4">
        <v>5.5</v>
      </c>
      <c r="I45" s="4">
        <v>17241</v>
      </c>
      <c r="J45" s="4">
        <f t="shared" si="1"/>
        <v>107100.45011252319</v>
      </c>
    </row>
    <row r="46" spans="1:10" x14ac:dyDescent="0.25">
      <c r="A46" s="4">
        <v>1</v>
      </c>
      <c r="B46" s="4">
        <v>9</v>
      </c>
      <c r="C46" s="4">
        <v>56</v>
      </c>
      <c r="F46" s="4">
        <v>10</v>
      </c>
      <c r="G46" s="4">
        <v>17.700000000000003</v>
      </c>
      <c r="H46" s="4">
        <v>20</v>
      </c>
      <c r="I46" s="4">
        <v>34500</v>
      </c>
      <c r="J46" s="4">
        <f t="shared" si="1"/>
        <v>364976.02086891455</v>
      </c>
    </row>
    <row r="47" spans="1:10" x14ac:dyDescent="0.25">
      <c r="A47" s="4">
        <v>2</v>
      </c>
      <c r="B47" s="4">
        <v>5</v>
      </c>
      <c r="C47" s="4">
        <v>4197</v>
      </c>
      <c r="F47" s="23" t="s">
        <v>8</v>
      </c>
      <c r="G47" s="24"/>
      <c r="H47" s="25"/>
      <c r="I47" s="8">
        <f>SUM(I37:I46)</f>
        <v>206110</v>
      </c>
      <c r="J47" s="8">
        <f>SUM(J37:J46)</f>
        <v>1346293.9503568579</v>
      </c>
    </row>
    <row r="48" spans="1:10" x14ac:dyDescent="0.25">
      <c r="A48" s="4">
        <v>2</v>
      </c>
      <c r="B48" s="4">
        <v>6</v>
      </c>
      <c r="C48" s="4">
        <v>3177</v>
      </c>
    </row>
    <row r="49" spans="1:10" x14ac:dyDescent="0.25">
      <c r="A49" s="4">
        <v>2</v>
      </c>
      <c r="B49" s="4">
        <v>10</v>
      </c>
      <c r="C49" s="4">
        <v>3331</v>
      </c>
      <c r="F49" s="1" t="s">
        <v>20</v>
      </c>
    </row>
    <row r="50" spans="1:10" x14ac:dyDescent="0.25">
      <c r="A50" s="4">
        <v>1</v>
      </c>
      <c r="B50" s="4">
        <v>5</v>
      </c>
      <c r="C50" s="4">
        <v>2594</v>
      </c>
    </row>
    <row r="51" spans="1:10" x14ac:dyDescent="0.25">
      <c r="A51" s="4">
        <v>2</v>
      </c>
      <c r="B51" s="4">
        <v>10</v>
      </c>
      <c r="C51" s="4">
        <v>2970</v>
      </c>
      <c r="F51" s="4" t="s">
        <v>13</v>
      </c>
      <c r="G51" s="9">
        <f>J67</f>
        <v>10884778.465158286</v>
      </c>
      <c r="H51" s="4" t="s">
        <v>18</v>
      </c>
    </row>
    <row r="52" spans="1:10" x14ac:dyDescent="0.25">
      <c r="A52" s="4">
        <v>1</v>
      </c>
      <c r="B52" s="4">
        <v>9</v>
      </c>
      <c r="C52" s="4">
        <v>678</v>
      </c>
      <c r="F52" s="4" t="s">
        <v>14</v>
      </c>
      <c r="G52" s="9">
        <v>10.776642297042729</v>
      </c>
      <c r="H52" s="4"/>
    </row>
    <row r="53" spans="1:10" x14ac:dyDescent="0.25">
      <c r="A53" s="4">
        <v>1</v>
      </c>
      <c r="B53" s="4">
        <v>6</v>
      </c>
      <c r="C53" s="4">
        <v>678</v>
      </c>
      <c r="F53" s="4" t="s">
        <v>15</v>
      </c>
      <c r="G53" s="9">
        <v>12.386248882721175</v>
      </c>
      <c r="H53" s="4"/>
    </row>
    <row r="54" spans="1:10" x14ac:dyDescent="0.25">
      <c r="A54" s="4">
        <v>2</v>
      </c>
      <c r="B54" s="4">
        <v>10</v>
      </c>
      <c r="C54" s="4">
        <v>3124</v>
      </c>
      <c r="F54" s="5" t="s">
        <v>19</v>
      </c>
      <c r="G54" s="4">
        <v>1000</v>
      </c>
      <c r="H54" s="4"/>
    </row>
    <row r="55" spans="1:10" x14ac:dyDescent="0.25">
      <c r="A55" s="4">
        <v>2</v>
      </c>
      <c r="B55" s="4">
        <v>6</v>
      </c>
      <c r="C55" s="4">
        <v>942</v>
      </c>
    </row>
    <row r="56" spans="1:10" x14ac:dyDescent="0.25">
      <c r="A56" s="4">
        <v>1</v>
      </c>
      <c r="B56" s="4">
        <v>3</v>
      </c>
      <c r="C56" s="4">
        <v>2749</v>
      </c>
      <c r="F56" s="5" t="s">
        <v>2</v>
      </c>
      <c r="G56" s="5" t="s">
        <v>5</v>
      </c>
      <c r="H56" s="5" t="s">
        <v>6</v>
      </c>
      <c r="I56" s="5" t="s">
        <v>7</v>
      </c>
      <c r="J56" s="5" t="s">
        <v>16</v>
      </c>
    </row>
    <row r="57" spans="1:10" x14ac:dyDescent="0.25">
      <c r="A57" s="4">
        <v>1</v>
      </c>
      <c r="B57" s="4">
        <v>10</v>
      </c>
      <c r="C57" s="4">
        <v>1320</v>
      </c>
      <c r="F57" s="4">
        <v>1</v>
      </c>
      <c r="G57" s="4">
        <v>3.4</v>
      </c>
      <c r="H57" s="4">
        <v>14.2</v>
      </c>
      <c r="I57" s="4">
        <v>19730</v>
      </c>
      <c r="J57" s="4">
        <f>(($G$52-G57)^2+($G$53-H57)^2)*I57</f>
        <v>1138510.6668116336</v>
      </c>
    </row>
    <row r="58" spans="1:10" x14ac:dyDescent="0.25">
      <c r="A58" s="4">
        <v>1</v>
      </c>
      <c r="B58" s="4">
        <v>8</v>
      </c>
      <c r="C58" s="4">
        <v>4000</v>
      </c>
      <c r="F58" s="4">
        <v>2</v>
      </c>
      <c r="G58" s="4">
        <v>6.6999999999999993</v>
      </c>
      <c r="H58" s="4">
        <v>5.3</v>
      </c>
      <c r="I58" s="4">
        <v>17913</v>
      </c>
      <c r="J58" s="4">
        <f t="shared" ref="J58:J66" si="2">(($G$52-G58)^2+($G$53-H58)^2)*I58</f>
        <v>1197196.2892250947</v>
      </c>
    </row>
    <row r="59" spans="1:10" x14ac:dyDescent="0.25">
      <c r="A59" s="4">
        <v>2</v>
      </c>
      <c r="B59" s="4">
        <v>4</v>
      </c>
      <c r="C59" s="4">
        <v>678</v>
      </c>
      <c r="F59" s="4">
        <v>3</v>
      </c>
      <c r="G59" s="4">
        <v>12.4</v>
      </c>
      <c r="H59" s="4">
        <v>12</v>
      </c>
      <c r="I59" s="4">
        <v>16101</v>
      </c>
      <c r="J59" s="4">
        <f t="shared" si="2"/>
        <v>44832.887220011595</v>
      </c>
    </row>
    <row r="60" spans="1:10" x14ac:dyDescent="0.25">
      <c r="A60" s="4">
        <v>2</v>
      </c>
      <c r="B60" s="4">
        <v>10</v>
      </c>
      <c r="C60" s="4">
        <v>3056</v>
      </c>
      <c r="F60" s="4">
        <v>4</v>
      </c>
      <c r="G60" s="4">
        <v>3.6</v>
      </c>
      <c r="H60" s="4">
        <v>14.9</v>
      </c>
      <c r="I60" s="4">
        <v>13314</v>
      </c>
      <c r="J60" s="4">
        <f t="shared" si="2"/>
        <v>769857.27716375014</v>
      </c>
    </row>
    <row r="61" spans="1:10" x14ac:dyDescent="0.25">
      <c r="A61" s="4">
        <v>1</v>
      </c>
      <c r="B61" s="4">
        <v>2</v>
      </c>
      <c r="C61" s="4">
        <v>729</v>
      </c>
      <c r="F61" s="4">
        <v>5</v>
      </c>
      <c r="G61" s="4">
        <v>7</v>
      </c>
      <c r="H61" s="4">
        <v>19.200000000000003</v>
      </c>
      <c r="I61" s="4">
        <v>24173</v>
      </c>
      <c r="J61" s="4">
        <f t="shared" si="2"/>
        <v>1467064.9618924852</v>
      </c>
    </row>
    <row r="62" spans="1:10" x14ac:dyDescent="0.25">
      <c r="A62" s="4">
        <v>2</v>
      </c>
      <c r="B62" s="4">
        <v>5</v>
      </c>
      <c r="C62" s="4">
        <v>1768</v>
      </c>
      <c r="F62" s="4">
        <v>6</v>
      </c>
      <c r="G62" s="4">
        <v>12.4</v>
      </c>
      <c r="H62" s="4">
        <v>10.799999999999999</v>
      </c>
      <c r="I62" s="4">
        <v>26566</v>
      </c>
      <c r="J62" s="4">
        <f t="shared" si="2"/>
        <v>136854.1047661287</v>
      </c>
    </row>
    <row r="63" spans="1:10" x14ac:dyDescent="0.25">
      <c r="A63" s="4">
        <v>1</v>
      </c>
      <c r="B63" s="4">
        <v>5</v>
      </c>
      <c r="C63" s="4">
        <v>560</v>
      </c>
      <c r="F63" s="4">
        <v>7</v>
      </c>
      <c r="G63" s="4">
        <v>13.5</v>
      </c>
      <c r="H63" s="4">
        <v>8.6999999999999993</v>
      </c>
      <c r="I63" s="4">
        <v>17200</v>
      </c>
      <c r="J63" s="4">
        <f t="shared" si="2"/>
        <v>361287.85766226088</v>
      </c>
    </row>
    <row r="64" spans="1:10" x14ac:dyDescent="0.25">
      <c r="A64" s="4">
        <v>2</v>
      </c>
      <c r="B64" s="4">
        <v>10</v>
      </c>
      <c r="C64" s="4">
        <v>1913</v>
      </c>
      <c r="F64" s="4">
        <v>8</v>
      </c>
      <c r="G64" s="4">
        <v>9.7999999999999989</v>
      </c>
      <c r="H64" s="4">
        <v>5.1999999999999993</v>
      </c>
      <c r="I64" s="4">
        <v>19372</v>
      </c>
      <c r="J64" s="4">
        <f t="shared" si="2"/>
        <v>1018889.7736181522</v>
      </c>
    </row>
    <row r="65" spans="1:10" x14ac:dyDescent="0.25">
      <c r="A65" s="4">
        <v>2</v>
      </c>
      <c r="B65" s="4">
        <v>6</v>
      </c>
      <c r="C65" s="4">
        <v>2135</v>
      </c>
      <c r="F65" s="4">
        <v>9</v>
      </c>
      <c r="G65" s="4">
        <v>14.799999999999999</v>
      </c>
      <c r="H65" s="4">
        <v>5.5</v>
      </c>
      <c r="I65" s="4">
        <v>17241</v>
      </c>
      <c r="J65" s="4">
        <f t="shared" si="2"/>
        <v>1096662.6122145662</v>
      </c>
    </row>
    <row r="66" spans="1:10" x14ac:dyDescent="0.25">
      <c r="A66" s="4">
        <v>1</v>
      </c>
      <c r="B66" s="4">
        <v>8</v>
      </c>
      <c r="C66" s="4">
        <v>719</v>
      </c>
      <c r="F66" s="4">
        <v>10</v>
      </c>
      <c r="G66" s="4">
        <v>17.700000000000003</v>
      </c>
      <c r="H66" s="4">
        <v>20</v>
      </c>
      <c r="I66" s="4">
        <v>34500</v>
      </c>
      <c r="J66" s="4">
        <f t="shared" si="2"/>
        <v>3653622.0345842023</v>
      </c>
    </row>
    <row r="67" spans="1:10" x14ac:dyDescent="0.25">
      <c r="A67" s="4">
        <v>2</v>
      </c>
      <c r="B67" s="4">
        <v>4</v>
      </c>
      <c r="C67" s="4">
        <v>3425</v>
      </c>
      <c r="F67" s="23" t="s">
        <v>8</v>
      </c>
      <c r="G67" s="24"/>
      <c r="H67" s="25"/>
      <c r="I67" s="8">
        <f>SUM(I57:I66)</f>
        <v>206110</v>
      </c>
      <c r="J67" s="8">
        <f>SUM(J57:J66)</f>
        <v>10884778.465158286</v>
      </c>
    </row>
    <row r="68" spans="1:10" x14ac:dyDescent="0.25">
      <c r="A68" s="4">
        <v>1</v>
      </c>
      <c r="B68" s="4">
        <v>9</v>
      </c>
      <c r="C68" s="4">
        <v>4243</v>
      </c>
    </row>
    <row r="69" spans="1:10" x14ac:dyDescent="0.25">
      <c r="A69" s="4">
        <v>1</v>
      </c>
      <c r="B69" s="4">
        <v>5</v>
      </c>
      <c r="C69" s="4">
        <v>1491</v>
      </c>
      <c r="F69" s="1" t="s">
        <v>21</v>
      </c>
    </row>
    <row r="70" spans="1:10" x14ac:dyDescent="0.25">
      <c r="A70" s="4">
        <v>2</v>
      </c>
      <c r="B70" s="4">
        <v>5</v>
      </c>
      <c r="C70" s="4">
        <v>463</v>
      </c>
    </row>
    <row r="71" spans="1:10" x14ac:dyDescent="0.25">
      <c r="A71" s="4">
        <v>2</v>
      </c>
      <c r="B71" s="4">
        <v>9</v>
      </c>
      <c r="C71" s="4">
        <v>3400</v>
      </c>
      <c r="F71" s="4" t="s">
        <v>13</v>
      </c>
      <c r="G71" s="9">
        <f>J87</f>
        <v>1811940.8873472544</v>
      </c>
      <c r="H71" s="4" t="s">
        <v>18</v>
      </c>
    </row>
    <row r="72" spans="1:10" x14ac:dyDescent="0.25">
      <c r="A72" s="4">
        <v>2</v>
      </c>
      <c r="B72" s="4">
        <v>4</v>
      </c>
      <c r="C72" s="4">
        <v>2682</v>
      </c>
      <c r="F72" s="4" t="s">
        <v>14</v>
      </c>
      <c r="G72" s="9">
        <v>12.017726463730092</v>
      </c>
      <c r="H72" s="4"/>
    </row>
    <row r="73" spans="1:10" x14ac:dyDescent="0.25">
      <c r="A73" s="4">
        <v>1</v>
      </c>
      <c r="B73" s="4">
        <v>6</v>
      </c>
      <c r="C73" s="4">
        <v>3797</v>
      </c>
      <c r="F73" s="4" t="s">
        <v>15</v>
      </c>
      <c r="G73" s="9">
        <v>12.000000715991398</v>
      </c>
      <c r="H73" s="4"/>
    </row>
    <row r="74" spans="1:10" x14ac:dyDescent="0.25">
      <c r="A74" s="4">
        <v>1</v>
      </c>
      <c r="B74" s="4">
        <v>9</v>
      </c>
      <c r="C74" s="4">
        <v>1598</v>
      </c>
      <c r="F74" s="5" t="s">
        <v>19</v>
      </c>
      <c r="G74" s="4">
        <v>1000</v>
      </c>
      <c r="H74" s="4"/>
    </row>
    <row r="75" spans="1:10" x14ac:dyDescent="0.25">
      <c r="A75" s="4">
        <v>2</v>
      </c>
      <c r="B75" s="4">
        <v>5</v>
      </c>
      <c r="C75" s="4">
        <v>730</v>
      </c>
    </row>
    <row r="76" spans="1:10" x14ac:dyDescent="0.25">
      <c r="A76" s="4">
        <v>1</v>
      </c>
      <c r="B76" s="4">
        <v>1</v>
      </c>
      <c r="C76" s="4">
        <v>412</v>
      </c>
      <c r="F76" s="5" t="s">
        <v>2</v>
      </c>
      <c r="G76" s="5" t="s">
        <v>5</v>
      </c>
      <c r="H76" s="5" t="s">
        <v>6</v>
      </c>
      <c r="I76" s="5" t="s">
        <v>7</v>
      </c>
      <c r="J76" s="5" t="s">
        <v>16</v>
      </c>
    </row>
    <row r="77" spans="1:10" x14ac:dyDescent="0.25">
      <c r="A77" s="4">
        <v>1</v>
      </c>
      <c r="B77" s="4">
        <v>2</v>
      </c>
      <c r="C77" s="4">
        <v>1968</v>
      </c>
      <c r="F77" s="4">
        <v>1</v>
      </c>
      <c r="G77" s="4">
        <v>3.4</v>
      </c>
      <c r="H77" s="4">
        <v>14.2</v>
      </c>
      <c r="I77" s="4">
        <v>19730</v>
      </c>
      <c r="J77" s="4">
        <f>(ABS($G$72-G77)+ABS($G$73-H77))*I77</f>
        <v>213433.72900288441</v>
      </c>
    </row>
    <row r="78" spans="1:10" x14ac:dyDescent="0.25">
      <c r="A78" s="4">
        <v>2</v>
      </c>
      <c r="B78" s="4">
        <v>10</v>
      </c>
      <c r="C78" s="4">
        <v>987</v>
      </c>
      <c r="F78" s="4">
        <v>2</v>
      </c>
      <c r="G78" s="4">
        <v>6.6999999999999993</v>
      </c>
      <c r="H78" s="4">
        <v>5.3</v>
      </c>
      <c r="I78" s="4">
        <v>17913</v>
      </c>
      <c r="J78" s="4">
        <f t="shared" ref="J78:J86" si="3">(ABS($G$72-G78)+ABS($G$73-H78))*I78</f>
        <v>215273.54697035105</v>
      </c>
    </row>
    <row r="79" spans="1:10" x14ac:dyDescent="0.25">
      <c r="A79" s="4">
        <v>2</v>
      </c>
      <c r="B79" s="4">
        <v>5</v>
      </c>
      <c r="C79" s="4">
        <v>1405</v>
      </c>
      <c r="F79" s="4">
        <v>3</v>
      </c>
      <c r="G79" s="4">
        <v>12.4</v>
      </c>
      <c r="H79" s="4">
        <v>12</v>
      </c>
      <c r="I79" s="4">
        <v>16101</v>
      </c>
      <c r="J79" s="4">
        <f t="shared" si="3"/>
        <v>6154.9977356592854</v>
      </c>
    </row>
    <row r="80" spans="1:10" x14ac:dyDescent="0.25">
      <c r="A80" s="4">
        <v>2</v>
      </c>
      <c r="B80" s="4">
        <v>7</v>
      </c>
      <c r="C80" s="4">
        <v>1612</v>
      </c>
      <c r="F80" s="4">
        <v>4</v>
      </c>
      <c r="G80" s="4">
        <v>3.6</v>
      </c>
      <c r="H80" s="4">
        <v>14.9</v>
      </c>
      <c r="I80" s="4">
        <v>13314</v>
      </c>
      <c r="J80" s="4">
        <f t="shared" si="3"/>
        <v>150684.20060539298</v>
      </c>
    </row>
    <row r="81" spans="1:12" x14ac:dyDescent="0.25">
      <c r="A81" s="4">
        <v>1</v>
      </c>
      <c r="B81" s="4">
        <v>7</v>
      </c>
      <c r="C81" s="4">
        <v>1003</v>
      </c>
      <c r="F81" s="4">
        <v>5</v>
      </c>
      <c r="G81" s="4">
        <v>7</v>
      </c>
      <c r="H81" s="4">
        <v>19.200000000000003</v>
      </c>
      <c r="I81" s="4">
        <v>24173</v>
      </c>
      <c r="J81" s="4">
        <f t="shared" si="3"/>
        <v>295339.08450008754</v>
      </c>
    </row>
    <row r="82" spans="1:12" x14ac:dyDescent="0.25">
      <c r="A82" s="4">
        <v>1</v>
      </c>
      <c r="B82" s="4">
        <v>10</v>
      </c>
      <c r="C82" s="4">
        <v>95</v>
      </c>
      <c r="F82" s="4">
        <v>6</v>
      </c>
      <c r="G82" s="4">
        <v>12.4</v>
      </c>
      <c r="H82" s="4">
        <v>10.799999999999999</v>
      </c>
      <c r="I82" s="4">
        <v>26566</v>
      </c>
      <c r="J82" s="4">
        <f t="shared" si="3"/>
        <v>42034.697785573881</v>
      </c>
    </row>
    <row r="83" spans="1:12" x14ac:dyDescent="0.25">
      <c r="A83" s="4">
        <v>1</v>
      </c>
      <c r="B83" s="4">
        <v>3</v>
      </c>
      <c r="C83" s="4">
        <v>711</v>
      </c>
      <c r="F83" s="4">
        <v>7</v>
      </c>
      <c r="G83" s="4">
        <v>13.5</v>
      </c>
      <c r="H83" s="4">
        <v>8.6999999999999993</v>
      </c>
      <c r="I83" s="4">
        <v>17200</v>
      </c>
      <c r="J83" s="4">
        <f t="shared" si="3"/>
        <v>82255.117138894464</v>
      </c>
    </row>
    <row r="84" spans="1:12" x14ac:dyDescent="0.25">
      <c r="A84" s="4">
        <v>1</v>
      </c>
      <c r="B84" s="4">
        <v>10</v>
      </c>
      <c r="C84" s="4">
        <v>2617</v>
      </c>
      <c r="F84" s="4">
        <v>8</v>
      </c>
      <c r="G84" s="4">
        <v>9.7999999999999989</v>
      </c>
      <c r="H84" s="4">
        <v>5.1999999999999993</v>
      </c>
      <c r="I84" s="4">
        <v>19372</v>
      </c>
      <c r="J84" s="4">
        <f t="shared" si="3"/>
        <v>174691.41092556473</v>
      </c>
    </row>
    <row r="85" spans="1:12" x14ac:dyDescent="0.25">
      <c r="A85" s="4">
        <v>1</v>
      </c>
      <c r="B85" s="4">
        <v>6</v>
      </c>
      <c r="C85" s="4">
        <v>728</v>
      </c>
      <c r="F85" s="4">
        <v>9</v>
      </c>
      <c r="G85" s="4">
        <v>14.799999999999999</v>
      </c>
      <c r="H85" s="4">
        <v>5.5</v>
      </c>
      <c r="I85" s="4">
        <v>17241</v>
      </c>
      <c r="J85" s="4">
        <f t="shared" si="3"/>
        <v>160035.69038323715</v>
      </c>
    </row>
    <row r="86" spans="1:12" x14ac:dyDescent="0.25">
      <c r="A86" s="4">
        <v>1</v>
      </c>
      <c r="B86" s="4">
        <v>1</v>
      </c>
      <c r="C86" s="4">
        <v>1992</v>
      </c>
      <c r="F86" s="4">
        <v>10</v>
      </c>
      <c r="G86" s="4">
        <v>17.700000000000003</v>
      </c>
      <c r="H86" s="4">
        <v>20</v>
      </c>
      <c r="I86" s="4">
        <v>34500</v>
      </c>
      <c r="J86" s="4">
        <f t="shared" si="3"/>
        <v>472038.4122996087</v>
      </c>
    </row>
    <row r="87" spans="1:12" x14ac:dyDescent="0.25">
      <c r="A87" s="4">
        <v>2</v>
      </c>
      <c r="B87" s="4">
        <v>7</v>
      </c>
      <c r="C87" s="4">
        <v>3569</v>
      </c>
      <c r="F87" s="23" t="s">
        <v>8</v>
      </c>
      <c r="G87" s="24"/>
      <c r="H87" s="25"/>
      <c r="I87" s="8">
        <f>SUM(I77:I86)</f>
        <v>206110</v>
      </c>
      <c r="J87" s="8">
        <f>SUM(J77:J86)</f>
        <v>1811940.8873472544</v>
      </c>
    </row>
    <row r="88" spans="1:12" x14ac:dyDescent="0.25">
      <c r="A88" s="4">
        <v>2</v>
      </c>
      <c r="B88" s="4">
        <v>9</v>
      </c>
      <c r="C88" s="4">
        <v>465</v>
      </c>
    </row>
    <row r="89" spans="1:12" x14ac:dyDescent="0.25">
      <c r="A89" s="4">
        <v>1</v>
      </c>
      <c r="B89" s="4">
        <v>5</v>
      </c>
      <c r="C89" s="4">
        <v>2398</v>
      </c>
      <c r="F89" s="1" t="s">
        <v>22</v>
      </c>
    </row>
    <row r="90" spans="1:12" x14ac:dyDescent="0.25">
      <c r="A90" s="4">
        <v>1</v>
      </c>
      <c r="B90" s="4">
        <v>1</v>
      </c>
      <c r="C90" s="4">
        <v>3753</v>
      </c>
    </row>
    <row r="91" spans="1:12" x14ac:dyDescent="0.25">
      <c r="A91" s="4">
        <v>2</v>
      </c>
      <c r="B91" s="4">
        <v>6</v>
      </c>
      <c r="C91" s="4">
        <v>3176</v>
      </c>
      <c r="F91" s="13" t="s">
        <v>28</v>
      </c>
      <c r="G91" s="4">
        <v>14</v>
      </c>
      <c r="H91" s="7" t="s">
        <v>29</v>
      </c>
      <c r="J91" s="3" t="s">
        <v>39</v>
      </c>
      <c r="K91" s="4">
        <f>SUM(I99:I108)</f>
        <v>6998</v>
      </c>
      <c r="L91" s="3" t="s">
        <v>43</v>
      </c>
    </row>
    <row r="92" spans="1:12" x14ac:dyDescent="0.25">
      <c r="A92" s="4">
        <v>2</v>
      </c>
      <c r="B92" s="4">
        <v>3</v>
      </c>
      <c r="C92" s="4">
        <v>841</v>
      </c>
      <c r="F92" s="13" t="s">
        <v>31</v>
      </c>
      <c r="G92" s="4">
        <v>10</v>
      </c>
      <c r="H92" s="7" t="s">
        <v>32</v>
      </c>
      <c r="J92" s="3" t="s">
        <v>40</v>
      </c>
      <c r="K92" s="20">
        <f>SUM(H99:H108)/K91*G92</f>
        <v>99.948556730494431</v>
      </c>
      <c r="L92" s="3" t="s">
        <v>44</v>
      </c>
    </row>
    <row r="93" spans="1:12" x14ac:dyDescent="0.25">
      <c r="A93" s="4">
        <v>1</v>
      </c>
      <c r="B93" s="4">
        <v>4</v>
      </c>
      <c r="C93" s="4">
        <v>809</v>
      </c>
      <c r="F93" s="14" t="s">
        <v>33</v>
      </c>
      <c r="G93" s="19">
        <f>SUM(J99:J108)</f>
        <v>631071.30564032611</v>
      </c>
      <c r="H93" s="7" t="s">
        <v>36</v>
      </c>
      <c r="J93" s="3" t="s">
        <v>41</v>
      </c>
      <c r="K93" s="4">
        <f>SUM(I112:I121)</f>
        <v>13621</v>
      </c>
      <c r="L93" s="3" t="s">
        <v>43</v>
      </c>
    </row>
    <row r="94" spans="1:12" x14ac:dyDescent="0.25">
      <c r="A94" s="4">
        <v>2</v>
      </c>
      <c r="B94" s="4">
        <v>6</v>
      </c>
      <c r="C94" s="4">
        <v>3564</v>
      </c>
      <c r="F94" s="14" t="s">
        <v>34</v>
      </c>
      <c r="G94" s="19">
        <f>SUM(J112:J121)</f>
        <v>1254468.2444912684</v>
      </c>
      <c r="H94" s="7" t="s">
        <v>36</v>
      </c>
      <c r="J94" s="3" t="s">
        <v>42</v>
      </c>
      <c r="K94" s="20">
        <f>SUM(H112:H121)/K93*G92</f>
        <v>99.967696938550773</v>
      </c>
      <c r="L94" s="3" t="s">
        <v>44</v>
      </c>
    </row>
    <row r="95" spans="1:12" x14ac:dyDescent="0.25">
      <c r="A95" s="4">
        <v>2</v>
      </c>
      <c r="B95" s="4">
        <v>1</v>
      </c>
      <c r="C95" s="4">
        <v>1537</v>
      </c>
      <c r="F95" s="15" t="s">
        <v>35</v>
      </c>
      <c r="G95" s="18">
        <f>G93+G94</f>
        <v>1885539.5501315945</v>
      </c>
      <c r="H95" s="16" t="s">
        <v>36</v>
      </c>
    </row>
    <row r="96" spans="1:12" x14ac:dyDescent="0.25">
      <c r="A96" s="4">
        <v>1</v>
      </c>
      <c r="B96" s="4">
        <v>10</v>
      </c>
      <c r="C96" s="4">
        <v>1434</v>
      </c>
    </row>
    <row r="97" spans="1:10" x14ac:dyDescent="0.25">
      <c r="A97" s="4">
        <v>1</v>
      </c>
      <c r="B97" s="4">
        <v>1</v>
      </c>
      <c r="C97" s="4">
        <v>961</v>
      </c>
      <c r="F97" s="2" t="s">
        <v>24</v>
      </c>
    </row>
    <row r="98" spans="1:10" x14ac:dyDescent="0.25">
      <c r="A98" s="4">
        <v>2</v>
      </c>
      <c r="B98" s="4">
        <v>6</v>
      </c>
      <c r="C98" s="4">
        <v>1939</v>
      </c>
      <c r="F98" s="5" t="s">
        <v>2</v>
      </c>
      <c r="G98" s="3" t="s">
        <v>25</v>
      </c>
      <c r="H98" s="4" t="s">
        <v>4</v>
      </c>
      <c r="I98" s="5" t="s">
        <v>30</v>
      </c>
      <c r="J98" s="5" t="s">
        <v>37</v>
      </c>
    </row>
    <row r="99" spans="1:10" x14ac:dyDescent="0.25">
      <c r="A99" s="4">
        <v>2</v>
      </c>
      <c r="B99" s="4">
        <v>2</v>
      </c>
      <c r="C99" s="4">
        <v>3953</v>
      </c>
      <c r="F99" s="4">
        <v>1</v>
      </c>
      <c r="G99" s="9">
        <f t="shared" ref="G99:G108" si="4">J37/I37</f>
        <v>9.1892838020742573</v>
      </c>
      <c r="H99" s="12">
        <v>10389</v>
      </c>
      <c r="I99" s="4">
        <f>ROUNDUP(H99/$G$92,0)</f>
        <v>1039</v>
      </c>
      <c r="J99" s="17">
        <f>I99*G99*$G$91</f>
        <v>133667.32218497214</v>
      </c>
    </row>
    <row r="100" spans="1:10" x14ac:dyDescent="0.25">
      <c r="A100" s="4">
        <v>1</v>
      </c>
      <c r="B100" s="4">
        <v>1</v>
      </c>
      <c r="C100" s="4">
        <v>1439</v>
      </c>
      <c r="F100" s="4">
        <v>2</v>
      </c>
      <c r="G100" s="9">
        <f t="shared" si="4"/>
        <v>7.8557771422423448</v>
      </c>
      <c r="H100" s="12">
        <v>10489</v>
      </c>
      <c r="I100" s="4">
        <f t="shared" ref="I100:I108" si="5">ROUNDUP(H100/$G$92,0)</f>
        <v>1049</v>
      </c>
      <c r="J100" s="17">
        <f t="shared" ref="J100:J108" si="6">I100*G100*$G$91</f>
        <v>115369.94311097107</v>
      </c>
    </row>
    <row r="101" spans="1:10" x14ac:dyDescent="0.25">
      <c r="A101" s="4">
        <v>2</v>
      </c>
      <c r="B101" s="4">
        <v>6</v>
      </c>
      <c r="C101" s="4">
        <v>1353</v>
      </c>
      <c r="F101" s="4">
        <v>3</v>
      </c>
      <c r="G101" s="9">
        <f t="shared" si="4"/>
        <v>1.0037447434699627</v>
      </c>
      <c r="H101" s="12">
        <v>6672</v>
      </c>
      <c r="I101" s="4">
        <f t="shared" si="5"/>
        <v>668</v>
      </c>
      <c r="J101" s="17">
        <f t="shared" si="6"/>
        <v>9387.0208409310908</v>
      </c>
    </row>
    <row r="102" spans="1:10" x14ac:dyDescent="0.25">
      <c r="A102" s="4">
        <v>1</v>
      </c>
      <c r="B102" s="4">
        <v>1</v>
      </c>
      <c r="C102" s="4">
        <v>604</v>
      </c>
      <c r="F102" s="4">
        <v>4</v>
      </c>
      <c r="G102" s="9">
        <f t="shared" si="4"/>
        <v>9.2686758698823901</v>
      </c>
      <c r="H102" s="12">
        <v>809</v>
      </c>
      <c r="I102" s="4">
        <f t="shared" si="5"/>
        <v>81</v>
      </c>
      <c r="J102" s="17">
        <f t="shared" si="6"/>
        <v>10510.678436446631</v>
      </c>
    </row>
    <row r="103" spans="1:10" x14ac:dyDescent="0.25">
      <c r="A103" s="4">
        <v>2</v>
      </c>
      <c r="B103" s="4">
        <v>1</v>
      </c>
      <c r="C103" s="4">
        <v>3146</v>
      </c>
      <c r="F103" s="4">
        <v>5</v>
      </c>
      <c r="G103" s="9">
        <f t="shared" si="4"/>
        <v>9.569357377830336</v>
      </c>
      <c r="H103" s="12">
        <v>8334</v>
      </c>
      <c r="I103" s="4">
        <f t="shared" si="5"/>
        <v>834</v>
      </c>
      <c r="J103" s="17">
        <f t="shared" si="6"/>
        <v>111731.81674354701</v>
      </c>
    </row>
    <row r="104" spans="1:10" x14ac:dyDescent="0.25">
      <c r="A104" s="4">
        <v>1</v>
      </c>
      <c r="B104" s="4">
        <v>1</v>
      </c>
      <c r="C104" s="4">
        <v>1228</v>
      </c>
      <c r="F104" s="4">
        <v>6</v>
      </c>
      <c r="G104" s="9">
        <f t="shared" si="4"/>
        <v>0.44833707609655316</v>
      </c>
      <c r="H104" s="12">
        <v>10280</v>
      </c>
      <c r="I104" s="4">
        <f t="shared" si="5"/>
        <v>1028</v>
      </c>
      <c r="J104" s="17">
        <f t="shared" si="6"/>
        <v>6452.4671991815931</v>
      </c>
    </row>
    <row r="105" spans="1:10" x14ac:dyDescent="0.25">
      <c r="A105" s="4">
        <v>2</v>
      </c>
      <c r="B105" s="4">
        <v>7</v>
      </c>
      <c r="C105" s="4">
        <v>3437</v>
      </c>
      <c r="F105" s="4">
        <v>7</v>
      </c>
      <c r="G105" s="9">
        <f t="shared" si="4"/>
        <v>2.7797318273996856</v>
      </c>
      <c r="H105" s="12">
        <v>1003</v>
      </c>
      <c r="I105" s="4">
        <f t="shared" si="5"/>
        <v>101</v>
      </c>
      <c r="J105" s="17">
        <f t="shared" si="6"/>
        <v>3930.5408039431554</v>
      </c>
    </row>
    <row r="106" spans="1:10" x14ac:dyDescent="0.25">
      <c r="A106" s="4">
        <v>2</v>
      </c>
      <c r="B106" s="4">
        <v>2</v>
      </c>
      <c r="C106" s="4">
        <v>62</v>
      </c>
      <c r="F106" s="4">
        <v>8</v>
      </c>
      <c r="G106" s="9">
        <f t="shared" si="4"/>
        <v>6.2763753497901931</v>
      </c>
      <c r="H106" s="12">
        <v>6970</v>
      </c>
      <c r="I106" s="4">
        <f t="shared" si="5"/>
        <v>697</v>
      </c>
      <c r="J106" s="17">
        <f t="shared" si="6"/>
        <v>61244.87066325271</v>
      </c>
    </row>
    <row r="107" spans="1:10" x14ac:dyDescent="0.25">
      <c r="A107" s="4">
        <v>2</v>
      </c>
      <c r="B107" s="4">
        <v>9</v>
      </c>
      <c r="C107" s="4">
        <v>3078</v>
      </c>
      <c r="F107" s="4">
        <v>9</v>
      </c>
      <c r="G107" s="9">
        <f t="shared" si="4"/>
        <v>6.211962769707279</v>
      </c>
      <c r="H107" s="12">
        <v>7111</v>
      </c>
      <c r="I107" s="4">
        <f t="shared" si="5"/>
        <v>712</v>
      </c>
      <c r="J107" s="17">
        <f t="shared" si="6"/>
        <v>61920.84488844216</v>
      </c>
    </row>
    <row r="108" spans="1:10" x14ac:dyDescent="0.25">
      <c r="A108" s="4">
        <v>2</v>
      </c>
      <c r="B108" s="4">
        <v>2</v>
      </c>
      <c r="C108" s="4">
        <v>3409</v>
      </c>
      <c r="F108" s="4">
        <v>10</v>
      </c>
      <c r="G108" s="9">
        <f t="shared" si="4"/>
        <v>10.579015097649696</v>
      </c>
      <c r="H108" s="12">
        <v>7887</v>
      </c>
      <c r="I108" s="4">
        <f t="shared" si="5"/>
        <v>789</v>
      </c>
      <c r="J108" s="17">
        <f t="shared" si="6"/>
        <v>116855.80076863855</v>
      </c>
    </row>
    <row r="109" spans="1:10" x14ac:dyDescent="0.25">
      <c r="A109" s="4">
        <v>2</v>
      </c>
      <c r="B109" s="4">
        <v>3</v>
      </c>
      <c r="C109" s="4">
        <v>860</v>
      </c>
    </row>
    <row r="110" spans="1:10" x14ac:dyDescent="0.25">
      <c r="A110" s="4">
        <v>2</v>
      </c>
      <c r="B110" s="4">
        <v>7</v>
      </c>
      <c r="C110" s="4">
        <v>2463</v>
      </c>
      <c r="F110" s="2" t="s">
        <v>38</v>
      </c>
    </row>
    <row r="111" spans="1:10" x14ac:dyDescent="0.25">
      <c r="A111" s="4">
        <v>2</v>
      </c>
      <c r="B111" s="4">
        <v>10</v>
      </c>
      <c r="C111" s="4">
        <v>3931</v>
      </c>
      <c r="F111" s="5" t="s">
        <v>2</v>
      </c>
      <c r="G111" s="3" t="s">
        <v>25</v>
      </c>
      <c r="H111" s="4" t="s">
        <v>4</v>
      </c>
      <c r="I111" s="5" t="s">
        <v>30</v>
      </c>
      <c r="J111" s="5" t="s">
        <v>37</v>
      </c>
    </row>
    <row r="112" spans="1:10" x14ac:dyDescent="0.25">
      <c r="A112" s="4">
        <v>2</v>
      </c>
      <c r="B112" s="4">
        <v>3</v>
      </c>
      <c r="C112" s="4">
        <v>4083</v>
      </c>
      <c r="F112" s="4">
        <v>1</v>
      </c>
      <c r="G112" s="9">
        <f>G99</f>
        <v>9.1892838020742573</v>
      </c>
      <c r="H112" s="12">
        <v>9341</v>
      </c>
      <c r="I112" s="4">
        <f>ROUNDUP(H112/$G$92,0)</f>
        <v>935</v>
      </c>
      <c r="J112" s="17">
        <f>I112*G112*$G$91</f>
        <v>120287.72496915204</v>
      </c>
    </row>
    <row r="113" spans="1:10" x14ac:dyDescent="0.25">
      <c r="A113" s="4">
        <v>1</v>
      </c>
      <c r="B113" s="4">
        <v>3</v>
      </c>
      <c r="C113" s="4">
        <v>2753</v>
      </c>
      <c r="F113" s="4">
        <v>2</v>
      </c>
      <c r="G113" s="9">
        <f t="shared" ref="G113:G121" si="7">G100</f>
        <v>7.8557771422423448</v>
      </c>
      <c r="H113" s="12">
        <v>7424</v>
      </c>
      <c r="I113" s="4">
        <f t="shared" ref="I113:I121" si="8">ROUNDUP(H113/$G$92,0)</f>
        <v>743</v>
      </c>
      <c r="J113" s="17">
        <f t="shared" ref="J113:J121" si="9">I113*G113*$G$91</f>
        <v>81715.793833604868</v>
      </c>
    </row>
    <row r="114" spans="1:10" x14ac:dyDescent="0.25">
      <c r="A114" s="4">
        <v>2</v>
      </c>
      <c r="B114" s="4">
        <v>1</v>
      </c>
      <c r="C114" s="4">
        <v>47</v>
      </c>
      <c r="F114" s="4">
        <v>3</v>
      </c>
      <c r="G114" s="9">
        <f t="shared" si="7"/>
        <v>1.0037447434699627</v>
      </c>
      <c r="H114" s="12">
        <v>9429</v>
      </c>
      <c r="I114" s="4">
        <f t="shared" si="8"/>
        <v>943</v>
      </c>
      <c r="J114" s="17">
        <f t="shared" si="9"/>
        <v>13251.438103290448</v>
      </c>
    </row>
    <row r="115" spans="1:10" x14ac:dyDescent="0.25">
      <c r="A115" s="4">
        <v>2</v>
      </c>
      <c r="B115" s="4">
        <v>5</v>
      </c>
      <c r="C115" s="4">
        <v>3561</v>
      </c>
      <c r="F115" s="4">
        <v>4</v>
      </c>
      <c r="G115" s="9">
        <f t="shared" si="7"/>
        <v>9.2686758698823901</v>
      </c>
      <c r="H115" s="12">
        <v>12505</v>
      </c>
      <c r="I115" s="4">
        <f t="shared" si="8"/>
        <v>1251</v>
      </c>
      <c r="J115" s="17">
        <f t="shared" si="9"/>
        <v>162331.58918512019</v>
      </c>
    </row>
    <row r="116" spans="1:10" x14ac:dyDescent="0.25">
      <c r="A116" s="4">
        <v>1</v>
      </c>
      <c r="B116" s="4">
        <v>9</v>
      </c>
      <c r="C116" s="4">
        <v>536</v>
      </c>
      <c r="F116" s="4">
        <v>5</v>
      </c>
      <c r="G116" s="9">
        <f t="shared" si="7"/>
        <v>9.569357377830336</v>
      </c>
      <c r="H116" s="12">
        <v>15839</v>
      </c>
      <c r="I116" s="4">
        <f t="shared" si="8"/>
        <v>1584</v>
      </c>
      <c r="J116" s="17">
        <f t="shared" si="9"/>
        <v>212210.06921076553</v>
      </c>
    </row>
    <row r="117" spans="1:10" x14ac:dyDescent="0.25">
      <c r="F117" s="4">
        <v>6</v>
      </c>
      <c r="G117" s="9">
        <f t="shared" si="7"/>
        <v>0.44833707609655316</v>
      </c>
      <c r="H117" s="12">
        <v>16286</v>
      </c>
      <c r="I117" s="4">
        <f t="shared" si="8"/>
        <v>1629</v>
      </c>
      <c r="J117" s="17">
        <f t="shared" si="9"/>
        <v>10224.775357457991</v>
      </c>
    </row>
    <row r="118" spans="1:10" x14ac:dyDescent="0.25">
      <c r="F118" s="4">
        <v>7</v>
      </c>
      <c r="G118" s="9">
        <f t="shared" si="7"/>
        <v>2.7797318273996856</v>
      </c>
      <c r="H118" s="12">
        <v>16197</v>
      </c>
      <c r="I118" s="4">
        <f t="shared" si="8"/>
        <v>1620</v>
      </c>
      <c r="J118" s="17">
        <f t="shared" si="9"/>
        <v>63044.31784542487</v>
      </c>
    </row>
    <row r="119" spans="1:10" x14ac:dyDescent="0.25">
      <c r="F119" s="4">
        <v>8</v>
      </c>
      <c r="G119" s="9">
        <f t="shared" si="7"/>
        <v>6.2763753497901931</v>
      </c>
      <c r="H119" s="12">
        <v>12402</v>
      </c>
      <c r="I119" s="4">
        <f t="shared" si="8"/>
        <v>1241</v>
      </c>
      <c r="J119" s="17">
        <f t="shared" si="9"/>
        <v>109045.74532725482</v>
      </c>
    </row>
    <row r="120" spans="1:10" x14ac:dyDescent="0.25">
      <c r="F120" s="4">
        <v>9</v>
      </c>
      <c r="G120" s="9">
        <f t="shared" si="7"/>
        <v>6.211962769707279</v>
      </c>
      <c r="H120" s="12">
        <v>10130</v>
      </c>
      <c r="I120" s="4">
        <f t="shared" si="8"/>
        <v>1013</v>
      </c>
      <c r="J120" s="17">
        <f t="shared" si="9"/>
        <v>88098.055999988632</v>
      </c>
    </row>
    <row r="121" spans="1:10" x14ac:dyDescent="0.25">
      <c r="F121" s="4">
        <v>10</v>
      </c>
      <c r="G121" s="9">
        <f t="shared" si="7"/>
        <v>10.579015097649696</v>
      </c>
      <c r="H121" s="12">
        <v>26613</v>
      </c>
      <c r="I121" s="4">
        <f t="shared" si="8"/>
        <v>2662</v>
      </c>
      <c r="J121" s="17">
        <f t="shared" si="9"/>
        <v>394258.73465920892</v>
      </c>
    </row>
  </sheetData>
  <mergeCells count="4">
    <mergeCell ref="A14:C14"/>
    <mergeCell ref="F47:H47"/>
    <mergeCell ref="F67:H67"/>
    <mergeCell ref="F87:H87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5"/>
  <sheetViews>
    <sheetView workbookViewId="0"/>
  </sheetViews>
  <sheetFormatPr defaultRowHeight="15" x14ac:dyDescent="0.25"/>
  <cols>
    <col min="1" max="1" width="32.28515625" bestFit="1" customWidth="1"/>
    <col min="2" max="3" width="7" customWidth="1"/>
    <col min="4" max="4" width="14.42578125" bestFit="1" customWidth="1"/>
  </cols>
  <sheetData>
    <row r="3" spans="1:4" x14ac:dyDescent="0.25">
      <c r="A3" s="10" t="s">
        <v>27</v>
      </c>
      <c r="B3" s="10" t="s">
        <v>1</v>
      </c>
    </row>
    <row r="4" spans="1:4" x14ac:dyDescent="0.25">
      <c r="A4" s="10" t="s">
        <v>2</v>
      </c>
      <c r="B4">
        <v>1</v>
      </c>
      <c r="C4">
        <v>2</v>
      </c>
      <c r="D4" t="s">
        <v>26</v>
      </c>
    </row>
    <row r="5" spans="1:4" x14ac:dyDescent="0.25">
      <c r="A5">
        <v>1</v>
      </c>
      <c r="B5" s="11">
        <v>10389</v>
      </c>
      <c r="C5" s="11">
        <v>9341</v>
      </c>
      <c r="D5" s="11">
        <v>19730</v>
      </c>
    </row>
    <row r="6" spans="1:4" x14ac:dyDescent="0.25">
      <c r="A6">
        <v>2</v>
      </c>
      <c r="B6" s="11">
        <v>10489</v>
      </c>
      <c r="C6" s="11">
        <v>7424</v>
      </c>
      <c r="D6" s="11">
        <v>17913</v>
      </c>
    </row>
    <row r="7" spans="1:4" x14ac:dyDescent="0.25">
      <c r="A7">
        <v>3</v>
      </c>
      <c r="B7" s="11">
        <v>6672</v>
      </c>
      <c r="C7" s="11">
        <v>9429</v>
      </c>
      <c r="D7" s="11">
        <v>16101</v>
      </c>
    </row>
    <row r="8" spans="1:4" x14ac:dyDescent="0.25">
      <c r="A8">
        <v>4</v>
      </c>
      <c r="B8" s="11">
        <v>809</v>
      </c>
      <c r="C8" s="11">
        <v>12505</v>
      </c>
      <c r="D8" s="11">
        <v>13314</v>
      </c>
    </row>
    <row r="9" spans="1:4" x14ac:dyDescent="0.25">
      <c r="A9">
        <v>5</v>
      </c>
      <c r="B9" s="11">
        <v>8334</v>
      </c>
      <c r="C9" s="11">
        <v>15839</v>
      </c>
      <c r="D9" s="11">
        <v>24173</v>
      </c>
    </row>
    <row r="10" spans="1:4" x14ac:dyDescent="0.25">
      <c r="A10">
        <v>6</v>
      </c>
      <c r="B10" s="11">
        <v>10280</v>
      </c>
      <c r="C10" s="11">
        <v>16286</v>
      </c>
      <c r="D10" s="11">
        <v>26566</v>
      </c>
    </row>
    <row r="11" spans="1:4" x14ac:dyDescent="0.25">
      <c r="A11">
        <v>7</v>
      </c>
      <c r="B11" s="11">
        <v>1003</v>
      </c>
      <c r="C11" s="11">
        <v>16197</v>
      </c>
      <c r="D11" s="11">
        <v>17200</v>
      </c>
    </row>
    <row r="12" spans="1:4" x14ac:dyDescent="0.25">
      <c r="A12">
        <v>8</v>
      </c>
      <c r="B12" s="11">
        <v>6970</v>
      </c>
      <c r="C12" s="11">
        <v>12402</v>
      </c>
      <c r="D12" s="11">
        <v>19372</v>
      </c>
    </row>
    <row r="13" spans="1:4" x14ac:dyDescent="0.25">
      <c r="A13">
        <v>9</v>
      </c>
      <c r="B13" s="11">
        <v>7111</v>
      </c>
      <c r="C13" s="11">
        <v>10130</v>
      </c>
      <c r="D13" s="11">
        <v>17241</v>
      </c>
    </row>
    <row r="14" spans="1:4" x14ac:dyDescent="0.25">
      <c r="A14">
        <v>10</v>
      </c>
      <c r="B14" s="11">
        <v>7887</v>
      </c>
      <c r="C14" s="11">
        <v>26613</v>
      </c>
      <c r="D14" s="11">
        <v>34500</v>
      </c>
    </row>
    <row r="15" spans="1:4" x14ac:dyDescent="0.25">
      <c r="A15" t="s">
        <v>26</v>
      </c>
      <c r="B15" s="11">
        <v>69944</v>
      </c>
      <c r="C15" s="11">
        <v>136166</v>
      </c>
      <c r="D15" s="11">
        <v>206110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Úkol</vt:lpstr>
      <vt:lpstr>Řešení</vt:lpstr>
      <vt:lpstr>KT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Dyntar Jakub</dc:creator>
  <cp:lastModifiedBy>Dyntar Jakub</cp:lastModifiedBy>
  <dcterms:created xsi:type="dcterms:W3CDTF">2013-04-18T07:03:21Z</dcterms:created>
  <dcterms:modified xsi:type="dcterms:W3CDTF">2014-05-27T13:36:56Z</dcterms:modified>
</cp:coreProperties>
</file>